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0" windowWidth="19440" windowHeight="9435" activeTab="1"/>
  </bookViews>
  <sheets>
    <sheet name="приложение 2 " sheetId="4" r:id="rId1"/>
    <sheet name="приложение 1 " sheetId="2" r:id="rId2"/>
    <sheet name="Лист1" sheetId="5" state="hidden" r:id="rId3"/>
    <sheet name="приложение 2  (2)" sheetId="6" state="hidden" r:id="rId4"/>
  </sheets>
  <definedNames>
    <definedName name="_xlnm.Print_Titles" localSheetId="0">'приложение 2 '!$4:$7</definedName>
    <definedName name="_xlnm.Print_Titles" localSheetId="3">'приложение 2  (2)'!$4:$7</definedName>
    <definedName name="_xlnm.Print_Area" localSheetId="1">'приложение 1 '!$A$1:$K$16</definedName>
    <definedName name="_xlnm.Print_Area" localSheetId="0">'приложение 2 '!$A$1:$L$90</definedName>
    <definedName name="_xlnm.Print_Area" localSheetId="3">'приложение 2  (2)'!$A$1:$I$66</definedName>
  </definedNames>
  <calcPr calcId="145621"/>
</workbook>
</file>

<file path=xl/calcChain.xml><?xml version="1.0" encoding="utf-8"?>
<calcChain xmlns="http://schemas.openxmlformats.org/spreadsheetml/2006/main">
  <c r="E63" i="4" l="1"/>
  <c r="E64" i="4"/>
  <c r="E66" i="4"/>
  <c r="E68" i="4"/>
  <c r="E69" i="4"/>
  <c r="E72" i="4"/>
  <c r="E73" i="4"/>
  <c r="E74" i="4"/>
  <c r="E75" i="4"/>
  <c r="E76" i="4"/>
  <c r="E77" i="4"/>
  <c r="E78" i="4"/>
  <c r="E79" i="4"/>
  <c r="E80" i="4"/>
  <c r="E81" i="4"/>
  <c r="E82" i="4"/>
  <c r="E83" i="4"/>
  <c r="E62" i="4"/>
  <c r="E60" i="4"/>
  <c r="E59" i="4"/>
  <c r="E58" i="4"/>
  <c r="E57" i="4"/>
  <c r="E56" i="4"/>
  <c r="E55" i="4"/>
  <c r="E54" i="4"/>
  <c r="E53" i="4"/>
  <c r="E52" i="4"/>
  <c r="E51" i="4"/>
  <c r="E50" i="4"/>
  <c r="E49" i="4"/>
  <c r="E47" i="4"/>
  <c r="E46" i="4"/>
  <c r="E44" i="4"/>
  <c r="E42" i="4"/>
  <c r="E41" i="4"/>
  <c r="E40" i="4"/>
  <c r="E39" i="4"/>
  <c r="E37" i="4"/>
  <c r="E36" i="4"/>
  <c r="E35" i="4"/>
  <c r="E34" i="4"/>
  <c r="E33" i="4"/>
  <c r="E32" i="4"/>
  <c r="E30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9" i="4"/>
  <c r="J66" i="4"/>
  <c r="J65" i="4" s="1"/>
  <c r="K66" i="4"/>
  <c r="L66" i="4"/>
  <c r="J67" i="4"/>
  <c r="J68" i="4"/>
  <c r="K68" i="4"/>
  <c r="L68" i="4"/>
  <c r="J69" i="4"/>
  <c r="K69" i="4"/>
  <c r="L69" i="4"/>
  <c r="J71" i="4"/>
  <c r="J70" i="4" s="1"/>
  <c r="K71" i="4"/>
  <c r="K70" i="4" s="1"/>
  <c r="L71" i="4"/>
  <c r="L70" i="4" s="1"/>
  <c r="J73" i="4"/>
  <c r="J72" i="4" s="1"/>
  <c r="K73" i="4"/>
  <c r="K72" i="4" s="1"/>
  <c r="L73" i="4"/>
  <c r="L72" i="4" s="1"/>
  <c r="J74" i="4"/>
  <c r="K74" i="4"/>
  <c r="L74" i="4"/>
  <c r="J75" i="4"/>
  <c r="K75" i="4"/>
  <c r="L75" i="4"/>
  <c r="J76" i="4"/>
  <c r="K76" i="4"/>
  <c r="L76" i="4"/>
  <c r="J79" i="4"/>
  <c r="J77" i="4" s="1"/>
  <c r="K79" i="4"/>
  <c r="L79" i="4"/>
  <c r="J82" i="4"/>
  <c r="K82" i="4"/>
  <c r="K81" i="4" s="1"/>
  <c r="L82" i="4"/>
  <c r="J83" i="4"/>
  <c r="J81" i="4" s="1"/>
  <c r="K83" i="4"/>
  <c r="L83" i="4"/>
  <c r="L81" i="4" s="1"/>
  <c r="J64" i="4"/>
  <c r="J63" i="4" s="1"/>
  <c r="K64" i="4"/>
  <c r="K63" i="4" s="1"/>
  <c r="L64" i="4"/>
  <c r="L63" i="4" s="1"/>
  <c r="J59" i="4"/>
  <c r="J58" i="4" s="1"/>
  <c r="K59" i="4"/>
  <c r="K58" i="4" s="1"/>
  <c r="L59" i="4"/>
  <c r="L58" i="4" s="1"/>
  <c r="J60" i="4"/>
  <c r="K60" i="4"/>
  <c r="L60" i="4"/>
  <c r="L55" i="4"/>
  <c r="J55" i="4"/>
  <c r="K55" i="4"/>
  <c r="J52" i="4"/>
  <c r="K52" i="4"/>
  <c r="L52" i="4"/>
  <c r="J49" i="4"/>
  <c r="K49" i="4"/>
  <c r="L49" i="4"/>
  <c r="J44" i="4"/>
  <c r="K44" i="4"/>
  <c r="L44" i="4"/>
  <c r="J45" i="4"/>
  <c r="J43" i="4" s="1"/>
  <c r="L45" i="4"/>
  <c r="L43" i="4" s="1"/>
  <c r="J46" i="4"/>
  <c r="K46" i="4"/>
  <c r="L46" i="4"/>
  <c r="J47" i="4"/>
  <c r="K47" i="4"/>
  <c r="L47" i="4"/>
  <c r="J40" i="4"/>
  <c r="K40" i="4"/>
  <c r="L40" i="4"/>
  <c r="J38" i="4"/>
  <c r="K38" i="4"/>
  <c r="E38" i="4" s="1"/>
  <c r="L38" i="4"/>
  <c r="J34" i="4"/>
  <c r="K34" i="4"/>
  <c r="L34" i="4"/>
  <c r="J30" i="4"/>
  <c r="J29" i="4" s="1"/>
  <c r="K30" i="4"/>
  <c r="L30" i="4"/>
  <c r="J31" i="4"/>
  <c r="K31" i="4"/>
  <c r="E31" i="4" s="1"/>
  <c r="L31" i="4"/>
  <c r="J32" i="4"/>
  <c r="K32" i="4"/>
  <c r="L32" i="4"/>
  <c r="J33" i="4"/>
  <c r="K33" i="4"/>
  <c r="L33" i="4"/>
  <c r="J25" i="4"/>
  <c r="J24" i="4" s="1"/>
  <c r="K25" i="4"/>
  <c r="L25" i="4"/>
  <c r="L24" i="4" s="1"/>
  <c r="J26" i="4"/>
  <c r="K26" i="4"/>
  <c r="K24" i="4" s="1"/>
  <c r="L26" i="4"/>
  <c r="J18" i="4"/>
  <c r="K18" i="4"/>
  <c r="L18" i="4"/>
  <c r="J20" i="4"/>
  <c r="K20" i="4"/>
  <c r="L20" i="4"/>
  <c r="J22" i="4"/>
  <c r="K22" i="4"/>
  <c r="L22" i="4"/>
  <c r="J16" i="4"/>
  <c r="J15" i="4" s="1"/>
  <c r="K15" i="4"/>
  <c r="L15" i="4"/>
  <c r="J12" i="4"/>
  <c r="K12" i="4"/>
  <c r="L12" i="4"/>
  <c r="J10" i="4"/>
  <c r="J9" i="4" s="1"/>
  <c r="K10" i="4"/>
  <c r="L10" i="4"/>
  <c r="L9" i="4" s="1"/>
  <c r="J11" i="4"/>
  <c r="K11" i="4"/>
  <c r="K9" i="4" s="1"/>
  <c r="L11" i="4"/>
  <c r="K12" i="2"/>
  <c r="K8" i="2"/>
  <c r="E70" i="4" l="1"/>
  <c r="L67" i="4"/>
  <c r="L65" i="4" s="1"/>
  <c r="K45" i="4"/>
  <c r="E71" i="4"/>
  <c r="K29" i="4"/>
  <c r="L29" i="4"/>
  <c r="G82" i="4"/>
  <c r="H82" i="4"/>
  <c r="I82" i="4"/>
  <c r="G83" i="4"/>
  <c r="H83" i="4"/>
  <c r="I83" i="4"/>
  <c r="F83" i="4"/>
  <c r="F82" i="4"/>
  <c r="G73" i="4"/>
  <c r="H73" i="4"/>
  <c r="I73" i="4"/>
  <c r="G74" i="4"/>
  <c r="H74" i="4"/>
  <c r="I74" i="4"/>
  <c r="G75" i="4"/>
  <c r="H75" i="4"/>
  <c r="I75" i="4"/>
  <c r="F75" i="4"/>
  <c r="F74" i="4"/>
  <c r="F73" i="4"/>
  <c r="G66" i="4"/>
  <c r="H66" i="4"/>
  <c r="I66" i="4"/>
  <c r="G67" i="4"/>
  <c r="H67" i="4"/>
  <c r="I67" i="4"/>
  <c r="G68" i="4"/>
  <c r="H68" i="4"/>
  <c r="I68" i="4"/>
  <c r="G69" i="4"/>
  <c r="H69" i="4"/>
  <c r="I69" i="4"/>
  <c r="F69" i="4"/>
  <c r="F68" i="4"/>
  <c r="F67" i="4"/>
  <c r="F66" i="4"/>
  <c r="G59" i="4"/>
  <c r="H59" i="4"/>
  <c r="I59" i="4"/>
  <c r="G60" i="4"/>
  <c r="H60" i="4"/>
  <c r="I60" i="4"/>
  <c r="F60" i="4"/>
  <c r="F59" i="4"/>
  <c r="I55" i="4"/>
  <c r="H55" i="4"/>
  <c r="G55" i="4"/>
  <c r="F55" i="4"/>
  <c r="E29" i="4" l="1"/>
  <c r="E45" i="4"/>
  <c r="K67" i="4"/>
  <c r="K43" i="4"/>
  <c r="E43" i="4" s="1"/>
  <c r="I77" i="4"/>
  <c r="E67" i="4" l="1"/>
  <c r="K65" i="4"/>
  <c r="E65" i="4" s="1"/>
  <c r="F13" i="4"/>
  <c r="G63" i="6" l="1"/>
  <c r="G62" i="6" s="1"/>
  <c r="G64" i="6"/>
  <c r="G65" i="6"/>
  <c r="G66" i="6"/>
  <c r="I59" i="6"/>
  <c r="I54" i="6"/>
  <c r="I53" i="6"/>
  <c r="I51" i="6"/>
  <c r="I50" i="6"/>
  <c r="I35" i="6"/>
  <c r="I36" i="6"/>
  <c r="I37" i="6"/>
  <c r="I39" i="6"/>
  <c r="I41" i="6"/>
  <c r="I42" i="6"/>
  <c r="I13" i="6"/>
  <c r="I14" i="6"/>
  <c r="I19" i="6"/>
  <c r="I21" i="6"/>
  <c r="I23" i="6"/>
  <c r="I66" i="6"/>
  <c r="F66" i="6"/>
  <c r="H61" i="6"/>
  <c r="G61" i="6"/>
  <c r="I61" i="6" s="1"/>
  <c r="F61" i="6"/>
  <c r="H60" i="6"/>
  <c r="G60" i="6"/>
  <c r="F60" i="6"/>
  <c r="E59" i="6"/>
  <c r="H57" i="6"/>
  <c r="H55" i="6" s="1"/>
  <c r="G57" i="6"/>
  <c r="F57" i="6"/>
  <c r="H56" i="6"/>
  <c r="G56" i="6"/>
  <c r="F56" i="6"/>
  <c r="G55" i="6"/>
  <c r="E54" i="6"/>
  <c r="E53" i="6"/>
  <c r="G52" i="6"/>
  <c r="I52" i="6" s="1"/>
  <c r="F52" i="6"/>
  <c r="E51" i="6"/>
  <c r="E50" i="6"/>
  <c r="G49" i="6"/>
  <c r="I49" i="6" s="1"/>
  <c r="F49" i="6"/>
  <c r="D47" i="6"/>
  <c r="D46" i="6"/>
  <c r="E42" i="6"/>
  <c r="E41" i="6"/>
  <c r="H40" i="6"/>
  <c r="E40" i="6" s="1"/>
  <c r="G40" i="6"/>
  <c r="I40" i="6" s="1"/>
  <c r="F40" i="6"/>
  <c r="E39" i="6"/>
  <c r="G38" i="6"/>
  <c r="I38" i="6" s="1"/>
  <c r="E38" i="6" s="1"/>
  <c r="F38" i="6"/>
  <c r="E37" i="6"/>
  <c r="E36" i="6"/>
  <c r="E35" i="6"/>
  <c r="H34" i="6"/>
  <c r="G34" i="6"/>
  <c r="I34" i="6" s="1"/>
  <c r="F34" i="6"/>
  <c r="H33" i="6"/>
  <c r="H47" i="6" s="1"/>
  <c r="H66" i="6" s="1"/>
  <c r="G33" i="6"/>
  <c r="G47" i="6" s="1"/>
  <c r="I47" i="6" s="1"/>
  <c r="F33" i="6"/>
  <c r="F47" i="6" s="1"/>
  <c r="H32" i="6"/>
  <c r="H46" i="6" s="1"/>
  <c r="H65" i="6" s="1"/>
  <c r="G32" i="6"/>
  <c r="I32" i="6" s="1"/>
  <c r="E32" i="6" s="1"/>
  <c r="F32" i="6"/>
  <c r="F65" i="6" s="1"/>
  <c r="H45" i="6"/>
  <c r="G31" i="6"/>
  <c r="G45" i="6" s="1"/>
  <c r="F31" i="6"/>
  <c r="F45" i="6" s="1"/>
  <c r="H30" i="6"/>
  <c r="H44" i="6" s="1"/>
  <c r="G30" i="6"/>
  <c r="G44" i="6" s="1"/>
  <c r="I44" i="6" s="1"/>
  <c r="F30" i="6"/>
  <c r="F44" i="6" s="1"/>
  <c r="G27" i="6"/>
  <c r="I27" i="6" s="1"/>
  <c r="E27" i="6" s="1"/>
  <c r="F27" i="6"/>
  <c r="E23" i="6"/>
  <c r="H22" i="6"/>
  <c r="G22" i="6"/>
  <c r="I22" i="6" s="1"/>
  <c r="F22" i="6"/>
  <c r="E21" i="6"/>
  <c r="H20" i="6"/>
  <c r="G20" i="6"/>
  <c r="I20" i="6" s="1"/>
  <c r="F20" i="6"/>
  <c r="E19" i="6"/>
  <c r="H18" i="6"/>
  <c r="G18" i="6"/>
  <c r="I18" i="6" s="1"/>
  <c r="F18" i="6"/>
  <c r="G17" i="6"/>
  <c r="I17" i="6" s="1"/>
  <c r="F17" i="6"/>
  <c r="H16" i="6"/>
  <c r="G16" i="6"/>
  <c r="I16" i="6" s="1"/>
  <c r="F16" i="6"/>
  <c r="G15" i="6"/>
  <c r="E14" i="6"/>
  <c r="E13" i="6"/>
  <c r="G12" i="6"/>
  <c r="I12" i="6" s="1"/>
  <c r="F12" i="6"/>
  <c r="J11" i="6"/>
  <c r="G11" i="6"/>
  <c r="I11" i="6" s="1"/>
  <c r="F11" i="6"/>
  <c r="F64" i="6" s="1"/>
  <c r="G10" i="6"/>
  <c r="I10" i="6" s="1"/>
  <c r="E10" i="6" s="1"/>
  <c r="F10" i="6"/>
  <c r="F9" i="6"/>
  <c r="I57" i="6" l="1"/>
  <c r="I60" i="6"/>
  <c r="E60" i="6" s="1"/>
  <c r="I55" i="6"/>
  <c r="I56" i="6"/>
  <c r="E49" i="6"/>
  <c r="E57" i="6"/>
  <c r="E34" i="6"/>
  <c r="E18" i="6"/>
  <c r="E20" i="6"/>
  <c r="E22" i="6"/>
  <c r="H43" i="6"/>
  <c r="F46" i="6"/>
  <c r="F43" i="6" s="1"/>
  <c r="E56" i="6"/>
  <c r="E61" i="6"/>
  <c r="I30" i="6"/>
  <c r="E12" i="6"/>
  <c r="F15" i="6"/>
  <c r="E16" i="6"/>
  <c r="E17" i="6"/>
  <c r="F29" i="6"/>
  <c r="E30" i="6"/>
  <c r="E52" i="6"/>
  <c r="F55" i="6"/>
  <c r="I45" i="6"/>
  <c r="E45" i="6" s="1"/>
  <c r="I33" i="6"/>
  <c r="I31" i="6"/>
  <c r="E66" i="6"/>
  <c r="E44" i="6"/>
  <c r="F63" i="6"/>
  <c r="F62" i="6" s="1"/>
  <c r="I65" i="6"/>
  <c r="E47" i="6"/>
  <c r="H63" i="6"/>
  <c r="G9" i="6"/>
  <c r="I9" i="6" s="1"/>
  <c r="E11" i="6"/>
  <c r="H15" i="6"/>
  <c r="F25" i="6"/>
  <c r="H25" i="6"/>
  <c r="G26" i="6"/>
  <c r="G29" i="6"/>
  <c r="I29" i="6" s="1"/>
  <c r="E31" i="6"/>
  <c r="E33" i="6"/>
  <c r="G46" i="6"/>
  <c r="I46" i="6" s="1"/>
  <c r="G25" i="6"/>
  <c r="I25" i="6" s="1"/>
  <c r="F26" i="6"/>
  <c r="H26" i="6"/>
  <c r="H64" i="6" s="1"/>
  <c r="E55" i="6" l="1"/>
  <c r="I26" i="6"/>
  <c r="I63" i="6"/>
  <c r="I64" i="6"/>
  <c r="I15" i="6"/>
  <c r="E15" i="6" s="1"/>
  <c r="E25" i="6"/>
  <c r="G24" i="6"/>
  <c r="E46" i="6"/>
  <c r="E29" i="6"/>
  <c r="E26" i="6"/>
  <c r="F24" i="6"/>
  <c r="E9" i="6"/>
  <c r="G43" i="6"/>
  <c r="I43" i="6" s="1"/>
  <c r="E64" i="6"/>
  <c r="H24" i="6"/>
  <c r="H62" i="6"/>
  <c r="E65" i="6"/>
  <c r="I62" i="6"/>
  <c r="E63" i="6"/>
  <c r="I11" i="4"/>
  <c r="I24" i="6" l="1"/>
  <c r="E62" i="6"/>
  <c r="E24" i="6"/>
  <c r="E43" i="6"/>
  <c r="F38" i="4" l="1"/>
  <c r="G22" i="4"/>
  <c r="F34" i="4"/>
  <c r="F27" i="4"/>
  <c r="F22" i="4"/>
  <c r="F20" i="4"/>
  <c r="F18" i="4"/>
  <c r="F12" i="4" l="1"/>
  <c r="F64" i="4"/>
  <c r="F63" i="4" s="1"/>
  <c r="F71" i="4"/>
  <c r="F70" i="4" s="1"/>
  <c r="F76" i="4"/>
  <c r="F79" i="4"/>
  <c r="F80" i="4"/>
  <c r="F52" i="4"/>
  <c r="F58" i="4"/>
  <c r="F49" i="4"/>
  <c r="F47" i="4"/>
  <c r="F40" i="4"/>
  <c r="F30" i="4"/>
  <c r="F44" i="4" s="1"/>
  <c r="F31" i="4"/>
  <c r="F45" i="4" s="1"/>
  <c r="F32" i="4"/>
  <c r="F33" i="4"/>
  <c r="F16" i="4"/>
  <c r="F17" i="4"/>
  <c r="F10" i="4"/>
  <c r="F11" i="4"/>
  <c r="F25" i="4" l="1"/>
  <c r="F15" i="4"/>
  <c r="F26" i="4"/>
  <c r="F24" i="4" s="1"/>
  <c r="F77" i="4"/>
  <c r="F46" i="4"/>
  <c r="F43" i="4" s="1"/>
  <c r="F72" i="4"/>
  <c r="F81" i="4"/>
  <c r="F29" i="4"/>
  <c r="F9" i="4"/>
  <c r="C6" i="5"/>
  <c r="C5" i="5"/>
  <c r="C4" i="5"/>
  <c r="C3" i="5"/>
  <c r="B2" i="5"/>
  <c r="G16" i="4" l="1"/>
  <c r="G27" i="4"/>
  <c r="H16" i="4"/>
  <c r="I16" i="4"/>
  <c r="G17" i="4"/>
  <c r="G15" i="4" l="1"/>
  <c r="F65" i="4"/>
  <c r="G80" i="4"/>
  <c r="I81" i="4"/>
  <c r="I79" i="4"/>
  <c r="H79" i="4"/>
  <c r="G79" i="4"/>
  <c r="H77" i="4"/>
  <c r="I76" i="4"/>
  <c r="H76" i="4"/>
  <c r="G76" i="4"/>
  <c r="I71" i="4"/>
  <c r="I70" i="4" s="1"/>
  <c r="H71" i="4"/>
  <c r="H70" i="4" s="1"/>
  <c r="G71" i="4"/>
  <c r="G70" i="4" s="1"/>
  <c r="I64" i="4"/>
  <c r="I63" i="4" s="1"/>
  <c r="H64" i="4"/>
  <c r="H63" i="4" s="1"/>
  <c r="G64" i="4"/>
  <c r="H58" i="4"/>
  <c r="I58" i="4"/>
  <c r="I52" i="4"/>
  <c r="H52" i="4"/>
  <c r="G52" i="4"/>
  <c r="I49" i="4"/>
  <c r="H49" i="4"/>
  <c r="G49" i="4"/>
  <c r="D47" i="4"/>
  <c r="D46" i="4"/>
  <c r="I40" i="4"/>
  <c r="H40" i="4"/>
  <c r="G40" i="4"/>
  <c r="I38" i="4"/>
  <c r="H38" i="4"/>
  <c r="G38" i="4"/>
  <c r="I34" i="4"/>
  <c r="H34" i="4"/>
  <c r="G34" i="4"/>
  <c r="I33" i="4"/>
  <c r="I47" i="4" s="1"/>
  <c r="H33" i="4"/>
  <c r="H47" i="4" s="1"/>
  <c r="G33" i="4"/>
  <c r="I32" i="4"/>
  <c r="H32" i="4"/>
  <c r="G32" i="4"/>
  <c r="I31" i="4"/>
  <c r="I45" i="4" s="1"/>
  <c r="H31" i="4"/>
  <c r="H45" i="4" s="1"/>
  <c r="G31" i="4"/>
  <c r="I30" i="4"/>
  <c r="I44" i="4" s="1"/>
  <c r="H30" i="4"/>
  <c r="H44" i="4" s="1"/>
  <c r="G30" i="4"/>
  <c r="I26" i="4"/>
  <c r="I22" i="4"/>
  <c r="H22" i="4"/>
  <c r="I20" i="4"/>
  <c r="H20" i="4"/>
  <c r="G20" i="4"/>
  <c r="I18" i="4"/>
  <c r="H18" i="4"/>
  <c r="G18" i="4"/>
  <c r="I15" i="4"/>
  <c r="H15" i="4"/>
  <c r="I12" i="4"/>
  <c r="H12" i="4"/>
  <c r="G12" i="4"/>
  <c r="H11" i="4"/>
  <c r="G11" i="4"/>
  <c r="I10" i="4"/>
  <c r="I25" i="4" s="1"/>
  <c r="H10" i="4"/>
  <c r="G10" i="4"/>
  <c r="I9" i="4"/>
  <c r="H29" i="4" l="1"/>
  <c r="G45" i="4"/>
  <c r="G47" i="4"/>
  <c r="I24" i="4"/>
  <c r="G29" i="4"/>
  <c r="G44" i="4"/>
  <c r="G81" i="4"/>
  <c r="H81" i="4"/>
  <c r="G77" i="4"/>
  <c r="H9" i="4"/>
  <c r="G25" i="4"/>
  <c r="G58" i="4"/>
  <c r="G9" i="4"/>
  <c r="G26" i="4"/>
  <c r="G63" i="4"/>
  <c r="I29" i="4"/>
  <c r="H72" i="4"/>
  <c r="H25" i="4"/>
  <c r="H26" i="4"/>
  <c r="G46" i="4"/>
  <c r="I46" i="4"/>
  <c r="I72" i="4"/>
  <c r="H46" i="4"/>
  <c r="G24" i="4" l="1"/>
  <c r="G72" i="4"/>
  <c r="H65" i="4"/>
  <c r="H24" i="4"/>
  <c r="I65" i="4"/>
  <c r="I43" i="4"/>
  <c r="G43" i="4"/>
  <c r="H43" i="4"/>
  <c r="G65" i="4" l="1"/>
  <c r="K11" i="2"/>
</calcChain>
</file>

<file path=xl/sharedStrings.xml><?xml version="1.0" encoding="utf-8"?>
<sst xmlns="http://schemas.openxmlformats.org/spreadsheetml/2006/main" count="350" uniqueCount="112">
  <si>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</si>
  <si>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</si>
  <si>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</si>
  <si>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</si>
  <si>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</si>
  <si>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</si>
  <si>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</si>
  <si>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</si>
  <si>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</si>
  <si>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</si>
  <si>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</si>
  <si>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</si>
  <si>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</si>
  <si>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</si>
  <si>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</si>
  <si>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</si>
  <si>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</si>
  <si>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</si>
  <si>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</si>
  <si>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</si>
  <si>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</si>
  <si>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</si>
  <si>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</si>
  <si>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</si>
  <si>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</si>
  <si>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</si>
  <si>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</si>
  <si>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</si>
  <si>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</si>
  <si>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</si>
  <si>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</si>
  <si>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</si>
  <si>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</si>
  <si>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</si>
  <si>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</si>
  <si>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</si>
  <si>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</si>
  <si>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</si>
  <si>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«Администрация города Когалыма»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</si>
  <si>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</si>
  <si>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</si>
  <si>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</si>
  <si>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</si>
  <si>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</si>
  <si>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</si>
  <si>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</si>
  <si>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</si>
  <si>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</si>
  <si>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</si>
  <si>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</si>
  <si>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</si>
  <si>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Исполнение отделом развития жилищно-коммунального хозяйства Администрации города Когалыма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</si>
  <si>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t>%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</si>
  <si>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</si>
  <si>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</si>
  <si>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</si>
  <si>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</si>
  <si>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</si>
  <si>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>соисполнитель 2
(МКУ «УЖКХ г.Когалыма»)</t>
  </si>
  <si>
    <t xml:space="preserve"> - </t>
  </si>
  <si>
    <t>**** Муниципальное казенное учреждение «Управление капитальным строительством города Когалыма»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</si>
  <si>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</si>
  <si>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</si>
  <si>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>соисполнитель 3
(МУ "УКС г.Когалыма)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</si>
  <si>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</si>
  <si>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</si>
  <si>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</si>
  <si>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***** Комитет по управлению муниципальным имуществом Администрации города Когалыма</t>
  </si>
  <si>
    <t>соисполнитель 4
(Комитет по управлению муниципальным имуществом Администрации города Когалыма)</t>
  </si>
  <si>
    <t>Покраска, отделка фасадов объектов жилищного фонда, находящихся на территории города Когалыма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</si>
  <si>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</si>
  <si>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</si>
  <si>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</si>
  <si>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</si>
  <si>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</si>
  <si>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</si>
  <si>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</si>
  <si>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</si>
  <si>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</si>
  <si>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</si>
  <si>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</si>
  <si>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</si>
  <si>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</si>
  <si>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</si>
  <si>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</si>
  <si>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</si>
  <si>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</si>
  <si>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</si>
  <si>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</si>
  <si>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</si>
  <si>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</si>
  <si>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</si>
  <si>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</si>
  <si>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</si>
  <si>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</si>
  <si>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</si>
  <si>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</si>
  <si>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</si>
  <si>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 xml:space="preserve">Строительство объектов инженерной инфраструктуры </t>
  </si>
  <si>
    <t>комплект проектно-сметной документа  ции, шт.</t>
  </si>
  <si>
    <t>объект</t>
  </si>
  <si>
    <t>Строительство объекта: "Блочная котельная по улице Комсомольской" (7)</t>
  </si>
  <si>
    <t>единица</t>
  </si>
  <si>
    <t>3.3.</t>
  </si>
  <si>
    <t>ОРЖКХ/КУМИ</t>
  </si>
  <si>
    <t>Приложение 1
к  постановлению
Администрации города Когалыма
"___"__________2017г.
Приложение 1 к муниципальной программе "Развитие жилищно-коммунального комплекса и повышение энергетической эффективности в городе Когалыме"</t>
  </si>
  <si>
    <t>Приложение 2
к  постановлению
Администрации города Когалыма
"___"__________2017г.
Приложение 2 к муниципальной программе "Развитие жилищно-коммунального комплекса и повышение энергетической эффективности в городе Когалыме"</t>
  </si>
  <si>
    <t xml:space="preserve"> 2020 год</t>
  </si>
  <si>
    <t xml:space="preserve"> 2021 год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</si>
  <si>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</t>
  </si>
  <si>
    <t>бюджет ХМАО – Югры)</t>
  </si>
  <si>
    <t>средства ПАО  "ЛУКОЙЛ")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</si>
</sst>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1"/>
  <sheetViews>
    <sheetView view="pageBreakPreview" topLeftCell="A37" zoomScale="75" zoomScaleNormal="75" zoomScaleSheetLayoutView="75" workbookViewId="0">
      <selection activeCell="A48" sqref="A48:XFD48"/>
    </sheetView>
  </sheetViews>
  <sheetFormatPr defaultColWidth="9.140625" defaultRowHeight="16.5" x14ac:dyDescent="0.25"/>
  <cols>
    <col min="1" max="1" width="16.140625" style="1" customWidth="1"/>
    <col min="2" max="2" width="40" style="1" customWidth="1"/>
    <col min="3" max="3" width="27.85546875" style="1" customWidth="1"/>
    <col min="4" max="4" width="29.5703125" style="1" customWidth="1"/>
    <col min="5" max="6" width="16.5703125" style="1" customWidth="1"/>
    <col min="7" max="7" width="15.7109375" style="1" customWidth="1"/>
    <col min="8" max="8" width="13.5703125" style="1" customWidth="1"/>
    <col min="9" max="9" width="13.140625" style="1" customWidth="1"/>
    <col min="10" max="10" width="24" style="1" hidden="1" customWidth="1"/>
    <col min="11" max="11" width="13.42578125" style="1" customWidth="1"/>
    <col min="12" max="12" width="14.5703125" style="1" customWidth="1"/>
    <col min="13" max="16384" width="9.140625" style="1"/>
  </cols>
  <sheetData>
    <row r="1" spans="1:12" ht="159" customHeight="1" x14ac:dyDescent="0.25">
      <c r="E1" s="42"/>
      <c r="F1" s="42"/>
      <c r="G1" s="85" t="s">
        <v>106</v>
      </c>
      <c r="H1" s="85"/>
      <c r="I1" s="85"/>
      <c r="J1" s="85"/>
      <c r="K1" s="85"/>
      <c r="L1" s="85"/>
    </row>
    <row r="2" spans="1:12" x14ac:dyDescent="0.25">
      <c r="A2" s="86" t="s">
        <v>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6.75" customHeight="1" x14ac:dyDescent="0.25"/>
    <row r="4" spans="1:12" ht="46.5" customHeight="1" x14ac:dyDescent="0.25">
      <c r="A4" s="56" t="s">
        <v>0</v>
      </c>
      <c r="B4" s="56" t="s">
        <v>1</v>
      </c>
      <c r="C4" s="56" t="s">
        <v>2</v>
      </c>
      <c r="D4" s="56" t="s">
        <v>3</v>
      </c>
      <c r="E4" s="89" t="s">
        <v>4</v>
      </c>
      <c r="F4" s="90"/>
      <c r="G4" s="90"/>
      <c r="H4" s="90"/>
      <c r="I4" s="90"/>
      <c r="J4" s="90"/>
      <c r="K4" s="90"/>
      <c r="L4" s="90"/>
    </row>
    <row r="5" spans="1:12" ht="18.75" customHeight="1" x14ac:dyDescent="0.25">
      <c r="A5" s="84"/>
      <c r="B5" s="56"/>
      <c r="C5" s="56"/>
      <c r="D5" s="56"/>
      <c r="E5" s="40" t="s">
        <v>5</v>
      </c>
      <c r="F5" s="89" t="s">
        <v>55</v>
      </c>
      <c r="G5" s="90"/>
      <c r="H5" s="90"/>
      <c r="I5" s="90"/>
      <c r="J5" s="90"/>
      <c r="K5" s="90"/>
      <c r="L5" s="90"/>
    </row>
    <row r="6" spans="1:12" ht="58.5" customHeight="1" x14ac:dyDescent="0.25">
      <c r="A6" s="84"/>
      <c r="B6" s="56"/>
      <c r="C6" s="56"/>
      <c r="D6" s="56"/>
      <c r="E6" s="41"/>
      <c r="F6" s="40" t="s">
        <v>6</v>
      </c>
      <c r="G6" s="40" t="s">
        <v>7</v>
      </c>
      <c r="H6" s="40" t="s">
        <v>8</v>
      </c>
      <c r="I6" s="40" t="s">
        <v>79</v>
      </c>
      <c r="J6" s="40" t="s">
        <v>107</v>
      </c>
      <c r="K6" s="40" t="s">
        <v>107</v>
      </c>
      <c r="L6" s="40" t="s">
        <v>108</v>
      </c>
    </row>
    <row r="7" spans="1:12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  <row r="8" spans="1:12" x14ac:dyDescent="0.25">
      <c r="A8" s="91" t="s">
        <v>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2" ht="25.5" customHeight="1" x14ac:dyDescent="0.25">
      <c r="A9" s="57" t="s">
        <v>10</v>
      </c>
      <c r="B9" s="49" t="s">
        <v>92</v>
      </c>
      <c r="C9" s="50"/>
      <c r="D9" s="23" t="s">
        <v>5</v>
      </c>
      <c r="E9" s="4">
        <f>G9+H9+I9+F9+K9+L9</f>
        <v>29706.53</v>
      </c>
      <c r="F9" s="4">
        <f>F10+F11</f>
        <v>10369.030000000001</v>
      </c>
      <c r="G9" s="4">
        <f>G10+G11</f>
        <v>8287.5</v>
      </c>
      <c r="H9" s="4">
        <f>H10+H11</f>
        <v>5525</v>
      </c>
      <c r="I9" s="4">
        <f>I10+I11</f>
        <v>5525</v>
      </c>
      <c r="J9" s="4">
        <f t="shared" ref="J9:L9" si="0">J10+J11</f>
        <v>5525</v>
      </c>
      <c r="K9" s="4">
        <f t="shared" si="0"/>
        <v>0</v>
      </c>
      <c r="L9" s="4">
        <f t="shared" si="0"/>
        <v>0</v>
      </c>
    </row>
    <row r="10" spans="1:12" ht="96" customHeight="1" x14ac:dyDescent="0.25">
      <c r="A10" s="54"/>
      <c r="B10" s="49"/>
      <c r="C10" s="51"/>
      <c r="D10" s="22" t="s">
        <v>56</v>
      </c>
      <c r="E10" s="4">
        <f t="shared" ref="E10:E73" si="1">G10+H10+I10+F10+K10+L10</f>
        <v>28183.33</v>
      </c>
      <c r="F10" s="4">
        <f t="shared" ref="F10:J11" si="2">F13</f>
        <v>9812.83</v>
      </c>
      <c r="G10" s="4">
        <f t="shared" si="2"/>
        <v>7873.1</v>
      </c>
      <c r="H10" s="4">
        <f t="shared" si="2"/>
        <v>5248.7</v>
      </c>
      <c r="I10" s="4">
        <f t="shared" ref="I10:L10" si="3">I13</f>
        <v>5248.7</v>
      </c>
      <c r="J10" s="4">
        <f t="shared" si="3"/>
        <v>5248.7</v>
      </c>
      <c r="K10" s="4">
        <f t="shared" si="3"/>
        <v>0</v>
      </c>
      <c r="L10" s="4">
        <f t="shared" si="3"/>
        <v>0</v>
      </c>
    </row>
    <row r="11" spans="1:12" x14ac:dyDescent="0.25">
      <c r="A11" s="55"/>
      <c r="B11" s="49"/>
      <c r="C11" s="52"/>
      <c r="D11" s="22" t="s">
        <v>11</v>
      </c>
      <c r="E11" s="4">
        <f t="shared" si="1"/>
        <v>1523.2</v>
      </c>
      <c r="F11" s="4">
        <f t="shared" si="2"/>
        <v>556.20000000000005</v>
      </c>
      <c r="G11" s="4">
        <f t="shared" si="2"/>
        <v>414.4</v>
      </c>
      <c r="H11" s="4">
        <f t="shared" si="2"/>
        <v>276.3</v>
      </c>
      <c r="I11" s="4">
        <f t="shared" si="2"/>
        <v>276.3</v>
      </c>
      <c r="J11" s="4">
        <f t="shared" ref="J11:L11" si="4">J14</f>
        <v>276.3</v>
      </c>
      <c r="K11" s="4">
        <f t="shared" si="4"/>
        <v>0</v>
      </c>
      <c r="L11" s="4">
        <f t="shared" si="4"/>
        <v>0</v>
      </c>
    </row>
    <row r="12" spans="1:12" ht="34.5" customHeight="1" x14ac:dyDescent="0.25">
      <c r="A12" s="80" t="s">
        <v>12</v>
      </c>
      <c r="B12" s="49" t="s">
        <v>93</v>
      </c>
      <c r="C12" s="50" t="s">
        <v>65</v>
      </c>
      <c r="D12" s="23" t="s">
        <v>5</v>
      </c>
      <c r="E12" s="4">
        <f t="shared" si="1"/>
        <v>29706.53</v>
      </c>
      <c r="F12" s="4">
        <f>F13+F14</f>
        <v>10369.030000000001</v>
      </c>
      <c r="G12" s="4">
        <f>G13+G14</f>
        <v>8287.5</v>
      </c>
      <c r="H12" s="4">
        <f>H13+H14</f>
        <v>5525</v>
      </c>
      <c r="I12" s="4">
        <f>I13+I14</f>
        <v>5525</v>
      </c>
      <c r="J12" s="4">
        <f t="shared" ref="J12:L12" si="5">J13+J14</f>
        <v>5525</v>
      </c>
      <c r="K12" s="4">
        <f t="shared" si="5"/>
        <v>0</v>
      </c>
      <c r="L12" s="4">
        <f t="shared" si="5"/>
        <v>0</v>
      </c>
    </row>
    <row r="13" spans="1:12" ht="43.5" customHeight="1" x14ac:dyDescent="0.25">
      <c r="A13" s="53"/>
      <c r="B13" s="49"/>
      <c r="C13" s="51"/>
      <c r="D13" s="22" t="s">
        <v>110</v>
      </c>
      <c r="E13" s="4">
        <f t="shared" si="1"/>
        <v>28183.33</v>
      </c>
      <c r="F13" s="4">
        <f>10566.7-753.87</f>
        <v>9812.83</v>
      </c>
      <c r="G13" s="4">
        <v>7873.1</v>
      </c>
      <c r="H13" s="4">
        <v>5248.7</v>
      </c>
      <c r="I13" s="4">
        <v>5248.7</v>
      </c>
      <c r="J13" s="4">
        <v>5248.7</v>
      </c>
      <c r="K13" s="4">
        <v>0</v>
      </c>
      <c r="L13" s="4">
        <v>0</v>
      </c>
    </row>
    <row r="14" spans="1:12" ht="27" customHeight="1" x14ac:dyDescent="0.25">
      <c r="A14" s="53"/>
      <c r="B14" s="49"/>
      <c r="C14" s="52"/>
      <c r="D14" s="22" t="s">
        <v>11</v>
      </c>
      <c r="E14" s="4">
        <f t="shared" si="1"/>
        <v>1523.2</v>
      </c>
      <c r="F14" s="4">
        <v>556.20000000000005</v>
      </c>
      <c r="G14" s="4">
        <v>414.4</v>
      </c>
      <c r="H14" s="4">
        <v>276.3</v>
      </c>
      <c r="I14" s="4">
        <v>276.3</v>
      </c>
      <c r="J14" s="4">
        <v>276.3</v>
      </c>
      <c r="K14" s="4">
        <v>0</v>
      </c>
      <c r="L14" s="4">
        <v>0</v>
      </c>
    </row>
    <row r="15" spans="1:12" ht="24" customHeight="1" x14ac:dyDescent="0.25">
      <c r="A15" s="57" t="s">
        <v>75</v>
      </c>
      <c r="B15" s="58" t="s">
        <v>86</v>
      </c>
      <c r="C15" s="50"/>
      <c r="D15" s="22" t="s">
        <v>5</v>
      </c>
      <c r="E15" s="4">
        <f t="shared" si="1"/>
        <v>65718.399999999994</v>
      </c>
      <c r="F15" s="4">
        <f>F16+F17</f>
        <v>44043.4</v>
      </c>
      <c r="G15" s="4">
        <f>G16+G17</f>
        <v>21675</v>
      </c>
      <c r="H15" s="4">
        <f t="shared" ref="H15:L18" si="6">H16</f>
        <v>0</v>
      </c>
      <c r="I15" s="4">
        <f t="shared" si="6"/>
        <v>0</v>
      </c>
      <c r="J15" s="4">
        <f t="shared" si="6"/>
        <v>2</v>
      </c>
      <c r="K15" s="4">
        <f t="shared" si="6"/>
        <v>0</v>
      </c>
      <c r="L15" s="4">
        <f t="shared" si="6"/>
        <v>0</v>
      </c>
    </row>
    <row r="16" spans="1:12" ht="21.75" customHeight="1" x14ac:dyDescent="0.25">
      <c r="A16" s="54"/>
      <c r="B16" s="59"/>
      <c r="C16" s="51"/>
      <c r="D16" s="22" t="s">
        <v>11</v>
      </c>
      <c r="E16" s="4">
        <f t="shared" si="1"/>
        <v>693.4</v>
      </c>
      <c r="F16" s="4">
        <f>F19+F21</f>
        <v>693.4</v>
      </c>
      <c r="G16" s="4">
        <f>G19+G21</f>
        <v>0</v>
      </c>
      <c r="H16" s="4">
        <f t="shared" ref="H16:I16" si="7">H19+H21</f>
        <v>0</v>
      </c>
      <c r="I16" s="4">
        <f t="shared" si="7"/>
        <v>0</v>
      </c>
      <c r="J16" s="4">
        <f t="shared" ref="J16:L16" si="8">J19+J21</f>
        <v>2</v>
      </c>
      <c r="K16" s="4">
        <v>0</v>
      </c>
      <c r="L16" s="4">
        <v>0</v>
      </c>
    </row>
    <row r="17" spans="1:12" ht="99" customHeight="1" x14ac:dyDescent="0.25">
      <c r="A17" s="55"/>
      <c r="B17" s="60"/>
      <c r="C17" s="52"/>
      <c r="D17" s="44" t="s">
        <v>70</v>
      </c>
      <c r="E17" s="4">
        <f t="shared" si="1"/>
        <v>65025</v>
      </c>
      <c r="F17" s="4">
        <f>F23</f>
        <v>43350</v>
      </c>
      <c r="G17" s="4">
        <f>G23</f>
        <v>21675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</row>
    <row r="18" spans="1:12" ht="27.75" customHeight="1" x14ac:dyDescent="0.25">
      <c r="A18" s="46" t="s">
        <v>76</v>
      </c>
      <c r="B18" s="58" t="s">
        <v>87</v>
      </c>
      <c r="C18" s="50" t="s">
        <v>61</v>
      </c>
      <c r="D18" s="22" t="s">
        <v>5</v>
      </c>
      <c r="E18" s="4">
        <f t="shared" si="1"/>
        <v>206.4</v>
      </c>
      <c r="F18" s="4">
        <f>F19</f>
        <v>206.4</v>
      </c>
      <c r="G18" s="4">
        <f>G19</f>
        <v>0</v>
      </c>
      <c r="H18" s="4">
        <f t="shared" si="6"/>
        <v>0</v>
      </c>
      <c r="I18" s="4">
        <f t="shared" si="6"/>
        <v>0</v>
      </c>
      <c r="J18" s="4">
        <f t="shared" si="6"/>
        <v>1</v>
      </c>
      <c r="K18" s="4">
        <f t="shared" si="6"/>
        <v>0</v>
      </c>
      <c r="L18" s="4">
        <f t="shared" si="6"/>
        <v>0</v>
      </c>
    </row>
    <row r="19" spans="1:12" ht="24" customHeight="1" x14ac:dyDescent="0.25">
      <c r="A19" s="48"/>
      <c r="B19" s="60"/>
      <c r="C19" s="52"/>
      <c r="D19" s="22" t="s">
        <v>11</v>
      </c>
      <c r="E19" s="4">
        <f t="shared" si="1"/>
        <v>206.4</v>
      </c>
      <c r="F19" s="4">
        <v>206.4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</row>
    <row r="20" spans="1:12" ht="23.25" customHeight="1" x14ac:dyDescent="0.25">
      <c r="A20" s="46" t="s">
        <v>77</v>
      </c>
      <c r="B20" s="58" t="s">
        <v>88</v>
      </c>
      <c r="C20" s="50" t="s">
        <v>65</v>
      </c>
      <c r="D20" s="22" t="s">
        <v>5</v>
      </c>
      <c r="E20" s="4">
        <f t="shared" si="1"/>
        <v>487</v>
      </c>
      <c r="F20" s="4">
        <f>F21</f>
        <v>487</v>
      </c>
      <c r="G20" s="4">
        <f>G21</f>
        <v>0</v>
      </c>
      <c r="H20" s="4">
        <f t="shared" ref="G20:L22" si="9">H21</f>
        <v>0</v>
      </c>
      <c r="I20" s="4">
        <f t="shared" si="9"/>
        <v>0</v>
      </c>
      <c r="J20" s="4">
        <f t="shared" si="9"/>
        <v>1</v>
      </c>
      <c r="K20" s="4">
        <f t="shared" si="9"/>
        <v>0</v>
      </c>
      <c r="L20" s="4">
        <f t="shared" si="9"/>
        <v>0</v>
      </c>
    </row>
    <row r="21" spans="1:12" ht="24.75" customHeight="1" x14ac:dyDescent="0.25">
      <c r="A21" s="48"/>
      <c r="B21" s="60"/>
      <c r="C21" s="52"/>
      <c r="D21" s="22" t="s">
        <v>11</v>
      </c>
      <c r="E21" s="4">
        <f t="shared" si="1"/>
        <v>487</v>
      </c>
      <c r="F21" s="4">
        <v>487</v>
      </c>
      <c r="G21" s="4">
        <v>0</v>
      </c>
      <c r="H21" s="4">
        <v>0</v>
      </c>
      <c r="I21" s="4">
        <v>0</v>
      </c>
      <c r="J21" s="4">
        <v>1</v>
      </c>
      <c r="K21" s="4">
        <v>0</v>
      </c>
      <c r="L21" s="4">
        <v>0</v>
      </c>
    </row>
    <row r="22" spans="1:12" ht="30" customHeight="1" x14ac:dyDescent="0.25">
      <c r="A22" s="75" t="s">
        <v>78</v>
      </c>
      <c r="B22" s="58" t="s">
        <v>101</v>
      </c>
      <c r="C22" s="50" t="s">
        <v>61</v>
      </c>
      <c r="D22" s="22" t="s">
        <v>5</v>
      </c>
      <c r="E22" s="4">
        <f t="shared" si="1"/>
        <v>65025</v>
      </c>
      <c r="F22" s="4">
        <f>F23</f>
        <v>43350</v>
      </c>
      <c r="G22" s="4">
        <f t="shared" si="9"/>
        <v>21675</v>
      </c>
      <c r="H22" s="4">
        <f t="shared" si="9"/>
        <v>0</v>
      </c>
      <c r="I22" s="4">
        <f t="shared" si="9"/>
        <v>0</v>
      </c>
      <c r="J22" s="4">
        <f t="shared" si="9"/>
        <v>1</v>
      </c>
      <c r="K22" s="4">
        <f t="shared" si="9"/>
        <v>0</v>
      </c>
      <c r="L22" s="4">
        <f t="shared" si="9"/>
        <v>0</v>
      </c>
    </row>
    <row r="23" spans="1:12" ht="30" customHeight="1" x14ac:dyDescent="0.25">
      <c r="A23" s="76"/>
      <c r="B23" s="60"/>
      <c r="C23" s="52"/>
      <c r="D23" s="22" t="s">
        <v>71</v>
      </c>
      <c r="E23" s="4">
        <f t="shared" si="1"/>
        <v>65025</v>
      </c>
      <c r="F23" s="4">
        <v>43350</v>
      </c>
      <c r="G23" s="4">
        <v>21675</v>
      </c>
      <c r="H23" s="4">
        <v>0</v>
      </c>
      <c r="I23" s="4">
        <v>0</v>
      </c>
      <c r="J23" s="4">
        <v>1</v>
      </c>
      <c r="K23" s="4">
        <v>0</v>
      </c>
      <c r="L23" s="4">
        <v>0</v>
      </c>
    </row>
    <row r="24" spans="1:12" ht="28.5" customHeight="1" x14ac:dyDescent="0.25">
      <c r="A24" s="57"/>
      <c r="B24" s="57" t="s">
        <v>15</v>
      </c>
      <c r="C24" s="57"/>
      <c r="D24" s="23" t="s">
        <v>5</v>
      </c>
      <c r="E24" s="4">
        <f t="shared" si="1"/>
        <v>95424.93</v>
      </c>
      <c r="F24" s="4">
        <f>F25+F26+F27</f>
        <v>54412.43</v>
      </c>
      <c r="G24" s="4">
        <f>G25+G26+G27</f>
        <v>29962.5</v>
      </c>
      <c r="H24" s="4">
        <f>H25+H26</f>
        <v>5525</v>
      </c>
      <c r="I24" s="4">
        <f>I25+I26</f>
        <v>5525</v>
      </c>
      <c r="J24" s="4">
        <f t="shared" ref="J24:L24" si="10">J25+J26</f>
        <v>5528</v>
      </c>
      <c r="K24" s="4">
        <f t="shared" si="10"/>
        <v>0</v>
      </c>
      <c r="L24" s="4">
        <f t="shared" si="10"/>
        <v>0</v>
      </c>
    </row>
    <row r="25" spans="1:12" ht="33" customHeight="1" x14ac:dyDescent="0.25">
      <c r="A25" s="54"/>
      <c r="B25" s="54"/>
      <c r="C25" s="54"/>
      <c r="D25" s="22" t="s">
        <v>13</v>
      </c>
      <c r="E25" s="4">
        <f t="shared" si="1"/>
        <v>28183.33</v>
      </c>
      <c r="F25" s="4">
        <f>F10</f>
        <v>9812.83</v>
      </c>
      <c r="G25" s="4">
        <f>G10</f>
        <v>7873.1</v>
      </c>
      <c r="H25" s="4">
        <f>H10</f>
        <v>5248.7</v>
      </c>
      <c r="I25" s="4">
        <f>I10</f>
        <v>5248.7</v>
      </c>
      <c r="J25" s="4">
        <f t="shared" ref="J25:L25" si="11">J10</f>
        <v>5248.7</v>
      </c>
      <c r="K25" s="4">
        <f t="shared" si="11"/>
        <v>0</v>
      </c>
      <c r="L25" s="4">
        <f t="shared" si="11"/>
        <v>0</v>
      </c>
    </row>
    <row r="26" spans="1:12" ht="31.5" customHeight="1" x14ac:dyDescent="0.25">
      <c r="A26" s="54"/>
      <c r="B26" s="54"/>
      <c r="C26" s="54"/>
      <c r="D26" s="22" t="s">
        <v>11</v>
      </c>
      <c r="E26" s="4">
        <f t="shared" si="1"/>
        <v>2216.6</v>
      </c>
      <c r="F26" s="4">
        <f>F11+F16</f>
        <v>1249.5999999999999</v>
      </c>
      <c r="G26" s="4">
        <f>G11+G16</f>
        <v>414.4</v>
      </c>
      <c r="H26" s="4">
        <f>H11+H16+H21</f>
        <v>276.3</v>
      </c>
      <c r="I26" s="4">
        <f>I11+I16+I21</f>
        <v>276.3</v>
      </c>
      <c r="J26" s="4">
        <f t="shared" ref="J26:L26" si="12">J11+J16+J21</f>
        <v>279.3</v>
      </c>
      <c r="K26" s="4">
        <f t="shared" si="12"/>
        <v>0</v>
      </c>
      <c r="L26" s="4">
        <f t="shared" si="12"/>
        <v>0</v>
      </c>
    </row>
    <row r="27" spans="1:12" ht="31.5" customHeight="1" x14ac:dyDescent="0.25">
      <c r="A27" s="55"/>
      <c r="B27" s="55"/>
      <c r="C27" s="55"/>
      <c r="D27" s="22" t="s">
        <v>71</v>
      </c>
      <c r="E27" s="4">
        <f t="shared" si="1"/>
        <v>65025</v>
      </c>
      <c r="F27" s="4">
        <f>F23</f>
        <v>43350</v>
      </c>
      <c r="G27" s="4">
        <f>G23</f>
        <v>21675</v>
      </c>
      <c r="H27" s="4">
        <v>0</v>
      </c>
      <c r="I27" s="4">
        <v>0</v>
      </c>
      <c r="J27" s="4">
        <v>1</v>
      </c>
      <c r="K27" s="4">
        <v>0</v>
      </c>
      <c r="L27" s="4">
        <v>0</v>
      </c>
    </row>
    <row r="28" spans="1:12" x14ac:dyDescent="0.25">
      <c r="A28" s="63" t="s">
        <v>16</v>
      </c>
      <c r="B28" s="63"/>
      <c r="C28" s="63"/>
      <c r="D28" s="63"/>
      <c r="E28" s="63"/>
      <c r="F28" s="63"/>
      <c r="G28" s="63"/>
      <c r="H28" s="63"/>
      <c r="I28" s="63"/>
      <c r="J28" s="77"/>
      <c r="K28" s="95"/>
      <c r="L28" s="95"/>
    </row>
    <row r="29" spans="1:12" ht="25.5" customHeight="1" x14ac:dyDescent="0.25">
      <c r="A29" s="57" t="s">
        <v>17</v>
      </c>
      <c r="B29" s="58" t="s">
        <v>90</v>
      </c>
      <c r="C29" s="57"/>
      <c r="D29" s="23" t="s">
        <v>5</v>
      </c>
      <c r="E29" s="4">
        <f t="shared" si="1"/>
        <v>105929.73000000001</v>
      </c>
      <c r="F29" s="4">
        <f>F30+F31+F32+F33</f>
        <v>44278.93</v>
      </c>
      <c r="G29" s="4">
        <f>G30+G31+G32+G33</f>
        <v>46556</v>
      </c>
      <c r="H29" s="4">
        <f t="shared" ref="H29:I29" si="13">H30+H31+H32+H33</f>
        <v>7332</v>
      </c>
      <c r="I29" s="4">
        <f t="shared" si="13"/>
        <v>7762.8</v>
      </c>
      <c r="J29" s="4" t="e">
        <f t="shared" ref="J29:L29" si="14">J30+J31+J32+J33</f>
        <v>#VALUE!</v>
      </c>
      <c r="K29" s="4">
        <f t="shared" si="14"/>
        <v>0</v>
      </c>
      <c r="L29" s="4">
        <f t="shared" si="14"/>
        <v>0</v>
      </c>
    </row>
    <row r="30" spans="1:12" ht="27" customHeight="1" x14ac:dyDescent="0.25">
      <c r="A30" s="54"/>
      <c r="B30" s="59"/>
      <c r="C30" s="54"/>
      <c r="D30" s="22" t="s">
        <v>13</v>
      </c>
      <c r="E30" s="4">
        <f t="shared" si="1"/>
        <v>0</v>
      </c>
      <c r="F30" s="4">
        <f>F35</f>
        <v>0</v>
      </c>
      <c r="G30" s="4">
        <f>G35</f>
        <v>0</v>
      </c>
      <c r="H30" s="4">
        <f t="shared" ref="H30:I30" si="15">H35</f>
        <v>0</v>
      </c>
      <c r="I30" s="4">
        <f t="shared" si="15"/>
        <v>0</v>
      </c>
      <c r="J30" s="4">
        <f t="shared" ref="J30:L30" si="16">J35</f>
        <v>0</v>
      </c>
      <c r="K30" s="4">
        <f t="shared" si="16"/>
        <v>0</v>
      </c>
      <c r="L30" s="4">
        <f t="shared" si="16"/>
        <v>0</v>
      </c>
    </row>
    <row r="31" spans="1:12" ht="22.5" customHeight="1" x14ac:dyDescent="0.25">
      <c r="A31" s="54"/>
      <c r="B31" s="59"/>
      <c r="C31" s="54"/>
      <c r="D31" s="22" t="s">
        <v>11</v>
      </c>
      <c r="E31" s="4">
        <f t="shared" si="1"/>
        <v>23103.200000000001</v>
      </c>
      <c r="F31" s="4">
        <f>F35+F39</f>
        <v>1452.4</v>
      </c>
      <c r="G31" s="4">
        <f>G35+G39</f>
        <v>6556</v>
      </c>
      <c r="H31" s="4">
        <f>H35+H39</f>
        <v>7332</v>
      </c>
      <c r="I31" s="4">
        <f>I35+I39</f>
        <v>7762.8</v>
      </c>
      <c r="J31" s="4" t="e">
        <f t="shared" ref="J31:L31" si="17">J35+J39</f>
        <v>#VALUE!</v>
      </c>
      <c r="K31" s="4">
        <f t="shared" si="17"/>
        <v>0</v>
      </c>
      <c r="L31" s="4">
        <f t="shared" si="17"/>
        <v>0</v>
      </c>
    </row>
    <row r="32" spans="1:12" ht="40.5" customHeight="1" x14ac:dyDescent="0.25">
      <c r="A32" s="54"/>
      <c r="B32" s="59"/>
      <c r="C32" s="54"/>
      <c r="D32" s="22" t="s">
        <v>111</v>
      </c>
      <c r="E32" s="4">
        <f t="shared" si="1"/>
        <v>82566.53</v>
      </c>
      <c r="F32" s="4">
        <f>F36</f>
        <v>42566.53</v>
      </c>
      <c r="G32" s="4">
        <f>G36</f>
        <v>40000</v>
      </c>
      <c r="H32" s="4">
        <f t="shared" ref="H32:I33" si="18">H36</f>
        <v>0</v>
      </c>
      <c r="I32" s="4">
        <f t="shared" si="18"/>
        <v>0</v>
      </c>
      <c r="J32" s="4" t="str">
        <f t="shared" ref="J32:L32" si="19">J36</f>
        <v>средства ОАО "НК "ЛУКОЙЛ"</v>
      </c>
      <c r="K32" s="4">
        <f t="shared" si="19"/>
        <v>0</v>
      </c>
      <c r="L32" s="4">
        <f t="shared" si="19"/>
        <v>0</v>
      </c>
    </row>
    <row r="33" spans="1:12" ht="108" customHeight="1" x14ac:dyDescent="0.25">
      <c r="A33" s="54"/>
      <c r="B33" s="60"/>
      <c r="C33" s="54"/>
      <c r="D33" s="22" t="s">
        <v>62</v>
      </c>
      <c r="E33" s="4">
        <f t="shared" si="1"/>
        <v>260</v>
      </c>
      <c r="F33" s="4">
        <f>F37</f>
        <v>260</v>
      </c>
      <c r="G33" s="4">
        <f>G37</f>
        <v>0</v>
      </c>
      <c r="H33" s="4">
        <f t="shared" si="18"/>
        <v>0</v>
      </c>
      <c r="I33" s="4">
        <f t="shared" si="18"/>
        <v>0</v>
      </c>
      <c r="J33" s="4" t="str">
        <f t="shared" ref="J33:L33" si="20">J37</f>
        <v>безвозмездные поступления от физических и юридических лиц</v>
      </c>
      <c r="K33" s="4">
        <f t="shared" si="20"/>
        <v>0</v>
      </c>
      <c r="L33" s="4">
        <f t="shared" si="20"/>
        <v>0</v>
      </c>
    </row>
    <row r="34" spans="1:12" ht="30" customHeight="1" x14ac:dyDescent="0.25">
      <c r="A34" s="53" t="s">
        <v>20</v>
      </c>
      <c r="B34" s="72" t="s">
        <v>91</v>
      </c>
      <c r="C34" s="73" t="s">
        <v>21</v>
      </c>
      <c r="D34" s="23" t="s">
        <v>5</v>
      </c>
      <c r="E34" s="4">
        <f t="shared" si="1"/>
        <v>82826.53</v>
      </c>
      <c r="F34" s="4">
        <f>F35+F36+F37</f>
        <v>42826.53</v>
      </c>
      <c r="G34" s="4">
        <f>G35+G36+G37</f>
        <v>40000</v>
      </c>
      <c r="H34" s="4">
        <f t="shared" ref="H34:L34" si="21">H35+H36+H37</f>
        <v>0</v>
      </c>
      <c r="I34" s="4">
        <f t="shared" si="21"/>
        <v>0</v>
      </c>
      <c r="J34" s="4" t="e">
        <f t="shared" si="21"/>
        <v>#VALUE!</v>
      </c>
      <c r="K34" s="4">
        <f t="shared" si="21"/>
        <v>0</v>
      </c>
      <c r="L34" s="4">
        <f t="shared" si="21"/>
        <v>0</v>
      </c>
    </row>
    <row r="35" spans="1:12" ht="31.5" customHeight="1" x14ac:dyDescent="0.25">
      <c r="A35" s="53"/>
      <c r="B35" s="72"/>
      <c r="C35" s="73"/>
      <c r="D35" s="22" t="s">
        <v>13</v>
      </c>
      <c r="E35" s="4">
        <f t="shared" si="1"/>
        <v>0</v>
      </c>
      <c r="F35" s="4">
        <v>0</v>
      </c>
      <c r="G35" s="4">
        <v>0</v>
      </c>
      <c r="H35" s="4">
        <v>0</v>
      </c>
      <c r="I35" s="4">
        <v>0</v>
      </c>
      <c r="J35" s="94"/>
      <c r="K35" s="4">
        <v>0</v>
      </c>
      <c r="L35" s="4">
        <v>0</v>
      </c>
    </row>
    <row r="36" spans="1:12" ht="36.75" customHeight="1" x14ac:dyDescent="0.25">
      <c r="A36" s="53"/>
      <c r="B36" s="72"/>
      <c r="C36" s="73"/>
      <c r="D36" s="22" t="s">
        <v>71</v>
      </c>
      <c r="E36" s="4">
        <f t="shared" si="1"/>
        <v>82566.53</v>
      </c>
      <c r="F36" s="4">
        <v>42566.53</v>
      </c>
      <c r="G36" s="4">
        <v>40000</v>
      </c>
      <c r="H36" s="4">
        <v>0</v>
      </c>
      <c r="I36" s="4">
        <v>0</v>
      </c>
      <c r="J36" s="93" t="s">
        <v>18</v>
      </c>
      <c r="K36" s="4">
        <v>0</v>
      </c>
      <c r="L36" s="4">
        <v>0</v>
      </c>
    </row>
    <row r="37" spans="1:12" ht="100.5" customHeight="1" x14ac:dyDescent="0.25">
      <c r="A37" s="53"/>
      <c r="B37" s="72"/>
      <c r="C37" s="73"/>
      <c r="D37" s="22" t="s">
        <v>62</v>
      </c>
      <c r="E37" s="4">
        <f t="shared" si="1"/>
        <v>260</v>
      </c>
      <c r="F37" s="4">
        <v>260</v>
      </c>
      <c r="G37" s="4">
        <v>0</v>
      </c>
      <c r="H37" s="4">
        <v>0</v>
      </c>
      <c r="I37" s="4">
        <v>0</v>
      </c>
      <c r="J37" s="93" t="s">
        <v>19</v>
      </c>
      <c r="K37" s="4">
        <v>0</v>
      </c>
      <c r="L37" s="4">
        <v>0</v>
      </c>
    </row>
    <row r="38" spans="1:12" ht="29.25" customHeight="1" x14ac:dyDescent="0.25">
      <c r="A38" s="57" t="s">
        <v>22</v>
      </c>
      <c r="B38" s="58" t="s">
        <v>83</v>
      </c>
      <c r="C38" s="50" t="s">
        <v>23</v>
      </c>
      <c r="D38" s="23" t="s">
        <v>5</v>
      </c>
      <c r="E38" s="4">
        <f t="shared" si="1"/>
        <v>23103.200000000001</v>
      </c>
      <c r="F38" s="4">
        <f>F39</f>
        <v>1452.4</v>
      </c>
      <c r="G38" s="4">
        <f>G39</f>
        <v>6556</v>
      </c>
      <c r="H38" s="4">
        <f t="shared" ref="H38:L38" si="22">H39</f>
        <v>7332</v>
      </c>
      <c r="I38" s="4">
        <f t="shared" si="22"/>
        <v>7762.8</v>
      </c>
      <c r="J38" s="4" t="str">
        <f t="shared" si="22"/>
        <v>бюджет города Когалыма</v>
      </c>
      <c r="K38" s="4">
        <f t="shared" si="22"/>
        <v>0</v>
      </c>
      <c r="L38" s="4">
        <f t="shared" si="22"/>
        <v>0</v>
      </c>
    </row>
    <row r="39" spans="1:12" ht="42" customHeight="1" x14ac:dyDescent="0.25">
      <c r="A39" s="55"/>
      <c r="B39" s="60"/>
      <c r="C39" s="52"/>
      <c r="D39" s="22" t="s">
        <v>11</v>
      </c>
      <c r="E39" s="4">
        <f t="shared" si="1"/>
        <v>23103.200000000001</v>
      </c>
      <c r="F39" s="4">
        <v>1452.4</v>
      </c>
      <c r="G39" s="4">
        <v>6556</v>
      </c>
      <c r="H39" s="4">
        <v>7332</v>
      </c>
      <c r="I39" s="4">
        <v>7762.8</v>
      </c>
      <c r="J39" s="93" t="s">
        <v>11</v>
      </c>
      <c r="K39" s="4">
        <v>0</v>
      </c>
      <c r="L39" s="4">
        <v>0</v>
      </c>
    </row>
    <row r="40" spans="1:12" ht="34.5" customHeight="1" x14ac:dyDescent="0.25">
      <c r="A40" s="53" t="s">
        <v>24</v>
      </c>
      <c r="B40" s="72" t="s">
        <v>64</v>
      </c>
      <c r="C40" s="73" t="s">
        <v>21</v>
      </c>
      <c r="D40" s="23" t="s">
        <v>5</v>
      </c>
      <c r="E40" s="4">
        <f t="shared" si="1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>I41+I42</f>
        <v>0</v>
      </c>
      <c r="J40" s="4">
        <f t="shared" ref="J40:L40" si="23">J41+J42</f>
        <v>0</v>
      </c>
      <c r="K40" s="4">
        <f t="shared" si="23"/>
        <v>0</v>
      </c>
      <c r="L40" s="4">
        <f t="shared" si="23"/>
        <v>0</v>
      </c>
    </row>
    <row r="41" spans="1:12" ht="36" customHeight="1" x14ac:dyDescent="0.25">
      <c r="A41" s="53"/>
      <c r="B41" s="72"/>
      <c r="C41" s="73"/>
      <c r="D41" s="22" t="s">
        <v>13</v>
      </c>
      <c r="E41" s="4">
        <f t="shared" si="1"/>
        <v>0</v>
      </c>
      <c r="F41" s="4">
        <v>0</v>
      </c>
      <c r="G41" s="4">
        <v>0</v>
      </c>
      <c r="H41" s="4">
        <v>0</v>
      </c>
      <c r="I41" s="4">
        <v>0</v>
      </c>
      <c r="J41" s="43"/>
      <c r="K41" s="4">
        <v>0</v>
      </c>
      <c r="L41" s="4">
        <v>0</v>
      </c>
    </row>
    <row r="42" spans="1:12" ht="48.75" customHeight="1" x14ac:dyDescent="0.25">
      <c r="A42" s="53"/>
      <c r="B42" s="72"/>
      <c r="C42" s="73"/>
      <c r="D42" s="22" t="s">
        <v>11</v>
      </c>
      <c r="E42" s="4">
        <f t="shared" si="1"/>
        <v>0</v>
      </c>
      <c r="F42" s="4">
        <v>0</v>
      </c>
      <c r="G42" s="4">
        <v>0</v>
      </c>
      <c r="H42" s="4">
        <v>0</v>
      </c>
      <c r="I42" s="4">
        <v>0</v>
      </c>
      <c r="J42" s="43"/>
      <c r="K42" s="4">
        <v>0</v>
      </c>
      <c r="L42" s="4">
        <v>0</v>
      </c>
    </row>
    <row r="43" spans="1:12" ht="24" customHeight="1" x14ac:dyDescent="0.25">
      <c r="A43" s="57"/>
      <c r="B43" s="64" t="s">
        <v>25</v>
      </c>
      <c r="C43" s="57"/>
      <c r="D43" s="23" t="s">
        <v>5</v>
      </c>
      <c r="E43" s="4">
        <f t="shared" si="1"/>
        <v>105929.73000000001</v>
      </c>
      <c r="F43" s="4">
        <f>F44+F45+F46+F47</f>
        <v>44278.93</v>
      </c>
      <c r="G43" s="4">
        <f>G44+G45+G46+G47</f>
        <v>46556</v>
      </c>
      <c r="H43" s="4">
        <f t="shared" ref="H43:I43" si="24">H44+H45+H46+H47</f>
        <v>7332</v>
      </c>
      <c r="I43" s="4">
        <f t="shared" si="24"/>
        <v>7762.8</v>
      </c>
      <c r="J43" s="4" t="e">
        <f t="shared" ref="J43:L43" si="25">J44+J45+J46+J47</f>
        <v>#VALUE!</v>
      </c>
      <c r="K43" s="4">
        <f t="shared" si="25"/>
        <v>0</v>
      </c>
      <c r="L43" s="4">
        <f t="shared" si="25"/>
        <v>0</v>
      </c>
    </row>
    <row r="44" spans="1:12" ht="28.5" customHeight="1" x14ac:dyDescent="0.25">
      <c r="A44" s="54"/>
      <c r="B44" s="74"/>
      <c r="C44" s="54"/>
      <c r="D44" s="22" t="s">
        <v>13</v>
      </c>
      <c r="E44" s="4">
        <f t="shared" si="1"/>
        <v>0</v>
      </c>
      <c r="F44" s="4">
        <f t="shared" ref="F44" si="26">F30+F41</f>
        <v>0</v>
      </c>
      <c r="G44" s="4">
        <f t="shared" ref="G44:I45" si="27">G30+G41</f>
        <v>0</v>
      </c>
      <c r="H44" s="4">
        <f t="shared" si="27"/>
        <v>0</v>
      </c>
      <c r="I44" s="4">
        <f t="shared" si="27"/>
        <v>0</v>
      </c>
      <c r="J44" s="4">
        <f t="shared" ref="J44:L44" si="28">J30+J41</f>
        <v>0</v>
      </c>
      <c r="K44" s="4">
        <f t="shared" si="28"/>
        <v>0</v>
      </c>
      <c r="L44" s="4">
        <f t="shared" si="28"/>
        <v>0</v>
      </c>
    </row>
    <row r="45" spans="1:12" ht="27" customHeight="1" x14ac:dyDescent="0.25">
      <c r="A45" s="54"/>
      <c r="B45" s="74"/>
      <c r="C45" s="54"/>
      <c r="D45" s="22" t="s">
        <v>11</v>
      </c>
      <c r="E45" s="4">
        <f t="shared" si="1"/>
        <v>23103.200000000001</v>
      </c>
      <c r="F45" s="4">
        <f t="shared" ref="F45" si="29">F31+F42</f>
        <v>1452.4</v>
      </c>
      <c r="G45" s="4">
        <f t="shared" si="27"/>
        <v>6556</v>
      </c>
      <c r="H45" s="4">
        <f t="shared" si="27"/>
        <v>7332</v>
      </c>
      <c r="I45" s="4">
        <f t="shared" si="27"/>
        <v>7762.8</v>
      </c>
      <c r="J45" s="4" t="e">
        <f t="shared" ref="J45:L45" si="30">J31+J42</f>
        <v>#VALUE!</v>
      </c>
      <c r="K45" s="4">
        <f t="shared" si="30"/>
        <v>0</v>
      </c>
      <c r="L45" s="4">
        <f t="shared" si="30"/>
        <v>0</v>
      </c>
    </row>
    <row r="46" spans="1:12" ht="33" x14ac:dyDescent="0.25">
      <c r="A46" s="54"/>
      <c r="B46" s="74"/>
      <c r="C46" s="54"/>
      <c r="D46" s="22" t="str">
        <f t="shared" ref="D46" si="31">D36</f>
        <v>средства ПАО  "ЛУКОЙЛ"</v>
      </c>
      <c r="E46" s="4">
        <f t="shared" si="1"/>
        <v>82566.53</v>
      </c>
      <c r="F46" s="4">
        <f t="shared" ref="F46" si="32">F32</f>
        <v>42566.53</v>
      </c>
      <c r="G46" s="4">
        <f t="shared" ref="G46:I47" si="33">G32</f>
        <v>40000</v>
      </c>
      <c r="H46" s="4">
        <f t="shared" si="33"/>
        <v>0</v>
      </c>
      <c r="I46" s="4">
        <f t="shared" si="33"/>
        <v>0</v>
      </c>
      <c r="J46" s="4" t="str">
        <f t="shared" ref="J46:L46" si="34">J32</f>
        <v>средства ОАО "НК "ЛУКОЙЛ"</v>
      </c>
      <c r="K46" s="4">
        <f t="shared" si="34"/>
        <v>0</v>
      </c>
      <c r="L46" s="4">
        <f t="shared" si="34"/>
        <v>0</v>
      </c>
    </row>
    <row r="47" spans="1:12" ht="107.25" customHeight="1" x14ac:dyDescent="0.25">
      <c r="A47" s="54"/>
      <c r="B47" s="74"/>
      <c r="C47" s="54"/>
      <c r="D47" s="22" t="str">
        <f>D37</f>
        <v>безвозмездные поступления от физических и юридических лиц (переходящие остатки прошлых лет)</v>
      </c>
      <c r="E47" s="4">
        <f t="shared" si="1"/>
        <v>260</v>
      </c>
      <c r="F47" s="4">
        <f t="shared" ref="F47" si="35">F33</f>
        <v>260</v>
      </c>
      <c r="G47" s="4">
        <f t="shared" si="33"/>
        <v>0</v>
      </c>
      <c r="H47" s="4">
        <f t="shared" si="33"/>
        <v>0</v>
      </c>
      <c r="I47" s="4">
        <f t="shared" si="33"/>
        <v>0</v>
      </c>
      <c r="J47" s="4" t="str">
        <f t="shared" ref="J47:L47" si="36">J33</f>
        <v>безвозмездные поступления от физических и юридических лиц</v>
      </c>
      <c r="K47" s="4">
        <f t="shared" si="36"/>
        <v>0</v>
      </c>
      <c r="L47" s="4">
        <f t="shared" si="36"/>
        <v>0</v>
      </c>
    </row>
    <row r="48" spans="1:12" ht="23.25" customHeight="1" x14ac:dyDescent="0.25">
      <c r="A48" s="63" t="s">
        <v>26</v>
      </c>
      <c r="B48" s="63"/>
      <c r="C48" s="63"/>
      <c r="D48" s="63"/>
      <c r="E48" s="63"/>
      <c r="F48" s="63"/>
      <c r="G48" s="63"/>
      <c r="H48" s="63"/>
      <c r="I48" s="63"/>
      <c r="J48" s="77"/>
      <c r="K48" s="95"/>
      <c r="L48" s="95"/>
    </row>
    <row r="49" spans="1:12" ht="23.25" customHeight="1" x14ac:dyDescent="0.25">
      <c r="A49" s="57" t="s">
        <v>27</v>
      </c>
      <c r="B49" s="66" t="s">
        <v>28</v>
      </c>
      <c r="C49" s="69" t="s">
        <v>29</v>
      </c>
      <c r="D49" s="23" t="s">
        <v>5</v>
      </c>
      <c r="E49" s="4">
        <f t="shared" si="1"/>
        <v>32448.299999999996</v>
      </c>
      <c r="F49" s="4">
        <f>F50+F51</f>
        <v>26856.399999999998</v>
      </c>
      <c r="G49" s="4">
        <f>G50+G51</f>
        <v>4991.7</v>
      </c>
      <c r="H49" s="4">
        <f t="shared" ref="H49:I49" si="37">H50+H51</f>
        <v>600.20000000000005</v>
      </c>
      <c r="I49" s="4">
        <f t="shared" si="37"/>
        <v>0</v>
      </c>
      <c r="J49" s="4">
        <f t="shared" ref="J49:L49" si="38">J50+J51</f>
        <v>0</v>
      </c>
      <c r="K49" s="4">
        <f t="shared" si="38"/>
        <v>0</v>
      </c>
      <c r="L49" s="4">
        <f t="shared" si="38"/>
        <v>0</v>
      </c>
    </row>
    <row r="50" spans="1:12" ht="42.75" customHeight="1" x14ac:dyDescent="0.25">
      <c r="A50" s="54"/>
      <c r="B50" s="67"/>
      <c r="C50" s="70"/>
      <c r="D50" s="22" t="s">
        <v>13</v>
      </c>
      <c r="E50" s="4">
        <f t="shared" si="1"/>
        <v>32123.699999999997</v>
      </c>
      <c r="F50" s="4">
        <v>26587.8</v>
      </c>
      <c r="G50" s="4">
        <v>4941.7</v>
      </c>
      <c r="H50" s="4">
        <v>594.20000000000005</v>
      </c>
      <c r="I50" s="4">
        <v>0</v>
      </c>
      <c r="J50" s="4">
        <v>0</v>
      </c>
      <c r="K50" s="4">
        <v>0</v>
      </c>
      <c r="L50" s="4">
        <v>0</v>
      </c>
    </row>
    <row r="51" spans="1:12" ht="78.75" customHeight="1" x14ac:dyDescent="0.25">
      <c r="A51" s="55"/>
      <c r="B51" s="68"/>
      <c r="C51" s="71"/>
      <c r="D51" s="22" t="s">
        <v>11</v>
      </c>
      <c r="E51" s="4">
        <f t="shared" si="1"/>
        <v>324.60000000000002</v>
      </c>
      <c r="F51" s="4">
        <v>268.60000000000002</v>
      </c>
      <c r="G51" s="4">
        <v>50</v>
      </c>
      <c r="H51" s="4">
        <v>6</v>
      </c>
      <c r="I51" s="4">
        <v>0</v>
      </c>
      <c r="J51" s="4">
        <v>0</v>
      </c>
      <c r="K51" s="4">
        <v>0</v>
      </c>
      <c r="L51" s="4">
        <v>0</v>
      </c>
    </row>
    <row r="52" spans="1:12" ht="44.25" customHeight="1" x14ac:dyDescent="0.25">
      <c r="A52" s="46" t="s">
        <v>73</v>
      </c>
      <c r="B52" s="49" t="s">
        <v>84</v>
      </c>
      <c r="C52" s="50" t="s">
        <v>66</v>
      </c>
      <c r="D52" s="22" t="s">
        <v>5</v>
      </c>
      <c r="E52" s="4">
        <f t="shared" si="1"/>
        <v>2288.6999999999998</v>
      </c>
      <c r="F52" s="4">
        <f>F53+F54</f>
        <v>2288.6999999999998</v>
      </c>
      <c r="G52" s="4">
        <f>G53+G54</f>
        <v>0</v>
      </c>
      <c r="H52" s="4">
        <f>H53+H54</f>
        <v>0</v>
      </c>
      <c r="I52" s="4">
        <f>I53+I54</f>
        <v>0</v>
      </c>
      <c r="J52" s="4">
        <f t="shared" ref="J52:L52" si="39">J53+J54</f>
        <v>0</v>
      </c>
      <c r="K52" s="4">
        <f t="shared" si="39"/>
        <v>0</v>
      </c>
      <c r="L52" s="4">
        <f t="shared" si="39"/>
        <v>0</v>
      </c>
    </row>
    <row r="53" spans="1:12" ht="36.75" customHeight="1" x14ac:dyDescent="0.25">
      <c r="A53" s="47"/>
      <c r="B53" s="49"/>
      <c r="C53" s="51"/>
      <c r="D53" s="22" t="s">
        <v>13</v>
      </c>
      <c r="E53" s="4">
        <f t="shared" si="1"/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ht="38.25" customHeight="1" x14ac:dyDescent="0.25">
      <c r="A54" s="48"/>
      <c r="B54" s="49"/>
      <c r="C54" s="52"/>
      <c r="D54" s="22" t="s">
        <v>11</v>
      </c>
      <c r="E54" s="4">
        <f t="shared" si="1"/>
        <v>2288.6999999999998</v>
      </c>
      <c r="F54" s="4">
        <v>2288.6999999999998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5" spans="1:12" ht="55.5" customHeight="1" x14ac:dyDescent="0.25">
      <c r="A55" s="46" t="s">
        <v>103</v>
      </c>
      <c r="B55" s="49" t="s">
        <v>109</v>
      </c>
      <c r="C55" s="50" t="s">
        <v>104</v>
      </c>
      <c r="D55" s="39" t="s">
        <v>5</v>
      </c>
      <c r="E55" s="4">
        <f t="shared" si="1"/>
        <v>177492.5</v>
      </c>
      <c r="F55" s="4">
        <f>F56+F57</f>
        <v>0</v>
      </c>
      <c r="G55" s="4">
        <f>G56+G57</f>
        <v>35498.5</v>
      </c>
      <c r="H55" s="4">
        <f>H56+H57</f>
        <v>35498.5</v>
      </c>
      <c r="I55" s="4">
        <f>I56+I57</f>
        <v>35498.5</v>
      </c>
      <c r="J55" s="4">
        <f t="shared" ref="J55:K55" si="40">J56+J57</f>
        <v>35498.5</v>
      </c>
      <c r="K55" s="4">
        <f t="shared" si="40"/>
        <v>35498.5</v>
      </c>
      <c r="L55" s="4">
        <f>L56+L57</f>
        <v>35498.5</v>
      </c>
    </row>
    <row r="56" spans="1:12" ht="53.25" customHeight="1" x14ac:dyDescent="0.25">
      <c r="A56" s="47"/>
      <c r="B56" s="49"/>
      <c r="C56" s="51"/>
      <c r="D56" s="39" t="s">
        <v>13</v>
      </c>
      <c r="E56" s="4">
        <f t="shared" si="1"/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</row>
    <row r="57" spans="1:12" ht="57" customHeight="1" x14ac:dyDescent="0.25">
      <c r="A57" s="48"/>
      <c r="B57" s="49"/>
      <c r="C57" s="52"/>
      <c r="D57" s="39" t="s">
        <v>11</v>
      </c>
      <c r="E57" s="4">
        <f t="shared" si="1"/>
        <v>177492.5</v>
      </c>
      <c r="F57" s="4">
        <v>0</v>
      </c>
      <c r="G57" s="4">
        <v>35498.5</v>
      </c>
      <c r="H57" s="4">
        <v>35498.5</v>
      </c>
      <c r="I57" s="4">
        <v>35498.5</v>
      </c>
      <c r="J57" s="4">
        <v>35498.5</v>
      </c>
      <c r="K57" s="4">
        <v>35498.5</v>
      </c>
      <c r="L57" s="4">
        <v>35498.5</v>
      </c>
    </row>
    <row r="58" spans="1:12" ht="27" customHeight="1" x14ac:dyDescent="0.25">
      <c r="A58" s="57"/>
      <c r="B58" s="57" t="s">
        <v>30</v>
      </c>
      <c r="C58" s="57"/>
      <c r="D58" s="23" t="s">
        <v>5</v>
      </c>
      <c r="E58" s="4">
        <f t="shared" si="1"/>
        <v>212229.5</v>
      </c>
      <c r="F58" s="4">
        <f t="shared" ref="F58" si="41">F59+F60</f>
        <v>29145.1</v>
      </c>
      <c r="G58" s="4">
        <f t="shared" ref="G58:I58" si="42">G59+G60</f>
        <v>40490.199999999997</v>
      </c>
      <c r="H58" s="4">
        <f t="shared" si="42"/>
        <v>36098.699999999997</v>
      </c>
      <c r="I58" s="4">
        <f t="shared" si="42"/>
        <v>35498.5</v>
      </c>
      <c r="J58" s="4">
        <f t="shared" ref="J58:L58" si="43">J59+J60</f>
        <v>35498.5</v>
      </c>
      <c r="K58" s="4">
        <f t="shared" si="43"/>
        <v>35498.5</v>
      </c>
      <c r="L58" s="4">
        <f t="shared" si="43"/>
        <v>35498.5</v>
      </c>
    </row>
    <row r="59" spans="1:12" ht="22.5" customHeight="1" x14ac:dyDescent="0.25">
      <c r="A59" s="54"/>
      <c r="B59" s="54"/>
      <c r="C59" s="54"/>
      <c r="D59" s="22" t="s">
        <v>13</v>
      </c>
      <c r="E59" s="4">
        <f t="shared" si="1"/>
        <v>32123.699999999997</v>
      </c>
      <c r="F59" s="4">
        <f>F50+F53+F56</f>
        <v>26587.8</v>
      </c>
      <c r="G59" s="4">
        <f t="shared" ref="G59:I59" si="44">G50+G53+G56</f>
        <v>4941.7</v>
      </c>
      <c r="H59" s="4">
        <f t="shared" si="44"/>
        <v>594.20000000000005</v>
      </c>
      <c r="I59" s="4">
        <f t="shared" si="44"/>
        <v>0</v>
      </c>
      <c r="J59" s="4">
        <f t="shared" ref="J59:L59" si="45">J50+J53+J56</f>
        <v>0</v>
      </c>
      <c r="K59" s="4">
        <f t="shared" si="45"/>
        <v>0</v>
      </c>
      <c r="L59" s="4">
        <f t="shared" si="45"/>
        <v>0</v>
      </c>
    </row>
    <row r="60" spans="1:12" ht="22.5" customHeight="1" x14ac:dyDescent="0.25">
      <c r="A60" s="54"/>
      <c r="B60" s="55"/>
      <c r="C60" s="55"/>
      <c r="D60" s="22" t="s">
        <v>11</v>
      </c>
      <c r="E60" s="4">
        <f t="shared" si="1"/>
        <v>180105.8</v>
      </c>
      <c r="F60" s="4">
        <f>F51+F54+F57</f>
        <v>2557.2999999999997</v>
      </c>
      <c r="G60" s="4">
        <f t="shared" ref="G60:I60" si="46">G51+G54+G57</f>
        <v>35548.5</v>
      </c>
      <c r="H60" s="4">
        <f t="shared" si="46"/>
        <v>35504.5</v>
      </c>
      <c r="I60" s="4">
        <f t="shared" si="46"/>
        <v>35498.5</v>
      </c>
      <c r="J60" s="4">
        <f t="shared" ref="J60:L60" si="47">J51+J54+J57</f>
        <v>35498.5</v>
      </c>
      <c r="K60" s="4">
        <f t="shared" si="47"/>
        <v>35498.5</v>
      </c>
      <c r="L60" s="4">
        <f t="shared" si="47"/>
        <v>35498.5</v>
      </c>
    </row>
    <row r="61" spans="1:12" ht="24" customHeight="1" x14ac:dyDescent="0.25">
      <c r="A61" s="63" t="s">
        <v>31</v>
      </c>
      <c r="B61" s="63"/>
      <c r="C61" s="63"/>
      <c r="D61" s="63"/>
      <c r="E61" s="63"/>
      <c r="F61" s="63"/>
      <c r="G61" s="63"/>
      <c r="H61" s="63"/>
      <c r="I61" s="63"/>
      <c r="J61" s="77"/>
      <c r="K61" s="95"/>
      <c r="L61" s="95"/>
    </row>
    <row r="62" spans="1:12" ht="61.5" customHeight="1" x14ac:dyDescent="0.25">
      <c r="A62" s="19" t="s">
        <v>32</v>
      </c>
      <c r="B62" s="20" t="s">
        <v>85</v>
      </c>
      <c r="C62" s="21" t="s">
        <v>33</v>
      </c>
      <c r="D62" s="20" t="s">
        <v>11</v>
      </c>
      <c r="E62" s="4">
        <f t="shared" si="1"/>
        <v>28513.4</v>
      </c>
      <c r="F62" s="4">
        <v>4751.8999999999996</v>
      </c>
      <c r="G62" s="6">
        <v>4745.3999999999996</v>
      </c>
      <c r="H62" s="6">
        <v>4745.3999999999996</v>
      </c>
      <c r="I62" s="6">
        <v>4756.8999999999996</v>
      </c>
      <c r="J62" s="6">
        <v>4756.8999999999996</v>
      </c>
      <c r="K62" s="6">
        <v>4756.8999999999996</v>
      </c>
      <c r="L62" s="6">
        <v>4756.8999999999996</v>
      </c>
    </row>
    <row r="63" spans="1:12" ht="28.5" customHeight="1" x14ac:dyDescent="0.25">
      <c r="A63" s="53"/>
      <c r="B63" s="64" t="s">
        <v>34</v>
      </c>
      <c r="C63" s="53"/>
      <c r="D63" s="23" t="s">
        <v>5</v>
      </c>
      <c r="E63" s="4">
        <f t="shared" si="1"/>
        <v>28513.4</v>
      </c>
      <c r="F63" s="4">
        <f>F64</f>
        <v>4751.8999999999996</v>
      </c>
      <c r="G63" s="4">
        <f>G64</f>
        <v>4745.3999999999996</v>
      </c>
      <c r="H63" s="4">
        <f t="shared" ref="H63:L63" si="48">H64</f>
        <v>4745.3999999999996</v>
      </c>
      <c r="I63" s="4">
        <f t="shared" si="48"/>
        <v>4756.8999999999996</v>
      </c>
      <c r="J63" s="4">
        <f t="shared" si="48"/>
        <v>4756.8999999999996</v>
      </c>
      <c r="K63" s="4">
        <f t="shared" si="48"/>
        <v>4756.8999999999996</v>
      </c>
      <c r="L63" s="4">
        <f t="shared" si="48"/>
        <v>4756.8999999999996</v>
      </c>
    </row>
    <row r="64" spans="1:12" ht="30" customHeight="1" x14ac:dyDescent="0.25">
      <c r="A64" s="53"/>
      <c r="B64" s="65"/>
      <c r="C64" s="53"/>
      <c r="D64" s="22" t="s">
        <v>11</v>
      </c>
      <c r="E64" s="4">
        <f t="shared" si="1"/>
        <v>28513.4</v>
      </c>
      <c r="F64" s="4">
        <f>F62</f>
        <v>4751.8999999999996</v>
      </c>
      <c r="G64" s="4">
        <f>G62</f>
        <v>4745.3999999999996</v>
      </c>
      <c r="H64" s="4">
        <f t="shared" ref="H64:I64" si="49">H62</f>
        <v>4745.3999999999996</v>
      </c>
      <c r="I64" s="4">
        <f t="shared" si="49"/>
        <v>4756.8999999999996</v>
      </c>
      <c r="J64" s="4">
        <f t="shared" ref="J64:L64" si="50">J62</f>
        <v>4756.8999999999996</v>
      </c>
      <c r="K64" s="4">
        <f t="shared" si="50"/>
        <v>4756.8999999999996</v>
      </c>
      <c r="L64" s="4">
        <f t="shared" si="50"/>
        <v>4756.8999999999996</v>
      </c>
    </row>
    <row r="65" spans="1:12" ht="24" customHeight="1" x14ac:dyDescent="0.25">
      <c r="A65" s="61"/>
      <c r="B65" s="58" t="s">
        <v>35</v>
      </c>
      <c r="C65" s="61"/>
      <c r="D65" s="18" t="s">
        <v>5</v>
      </c>
      <c r="E65" s="4">
        <f t="shared" si="1"/>
        <v>442097.56000000006</v>
      </c>
      <c r="F65" s="4">
        <f>F66+F67+F68+F69</f>
        <v>132588.35999999999</v>
      </c>
      <c r="G65" s="4">
        <f>G66+G67+G68+G69</f>
        <v>121754.1</v>
      </c>
      <c r="H65" s="4">
        <f t="shared" ref="H65:I65" si="51">H66+H67+H68+H69</f>
        <v>53701.100000000006</v>
      </c>
      <c r="I65" s="4">
        <f t="shared" si="51"/>
        <v>53543.200000000004</v>
      </c>
      <c r="J65" s="4" t="e">
        <f t="shared" ref="J65:L65" si="52">J66+J67+J68+J69</f>
        <v>#VALUE!</v>
      </c>
      <c r="K65" s="4">
        <f t="shared" si="52"/>
        <v>40255.4</v>
      </c>
      <c r="L65" s="4">
        <f t="shared" si="52"/>
        <v>40255.4</v>
      </c>
    </row>
    <row r="66" spans="1:12" ht="27" customHeight="1" x14ac:dyDescent="0.25">
      <c r="A66" s="62"/>
      <c r="B66" s="59"/>
      <c r="C66" s="62"/>
      <c r="D66" s="8" t="s">
        <v>13</v>
      </c>
      <c r="E66" s="4">
        <f t="shared" si="1"/>
        <v>60307.03</v>
      </c>
      <c r="F66" s="4">
        <f>F59+F44+F25</f>
        <v>36400.629999999997</v>
      </c>
      <c r="G66" s="4">
        <f t="shared" ref="G66:I66" si="53">G59+G44+G25</f>
        <v>12814.8</v>
      </c>
      <c r="H66" s="4">
        <f t="shared" si="53"/>
        <v>5842.9</v>
      </c>
      <c r="I66" s="4">
        <f t="shared" si="53"/>
        <v>5248.7</v>
      </c>
      <c r="J66" s="4">
        <f t="shared" ref="J66:L66" si="54">J59+J44+J25</f>
        <v>5248.7</v>
      </c>
      <c r="K66" s="4">
        <f t="shared" si="54"/>
        <v>0</v>
      </c>
      <c r="L66" s="4">
        <f t="shared" si="54"/>
        <v>0</v>
      </c>
    </row>
    <row r="67" spans="1:12" ht="27" customHeight="1" x14ac:dyDescent="0.25">
      <c r="A67" s="62"/>
      <c r="B67" s="59"/>
      <c r="C67" s="62"/>
      <c r="D67" s="8" t="s">
        <v>11</v>
      </c>
      <c r="E67" s="4">
        <f t="shared" si="1"/>
        <v>233939</v>
      </c>
      <c r="F67" s="4">
        <f>F62+F60+F45+F26</f>
        <v>10011.199999999999</v>
      </c>
      <c r="G67" s="4">
        <f t="shared" ref="G67:I67" si="55">G62+G60+G45+G26</f>
        <v>47264.3</v>
      </c>
      <c r="H67" s="4">
        <f t="shared" si="55"/>
        <v>47858.200000000004</v>
      </c>
      <c r="I67" s="4">
        <f t="shared" si="55"/>
        <v>48294.500000000007</v>
      </c>
      <c r="J67" s="4" t="e">
        <f t="shared" ref="J67:L67" si="56">J62+J60+J45+J26</f>
        <v>#VALUE!</v>
      </c>
      <c r="K67" s="4">
        <f t="shared" si="56"/>
        <v>40255.4</v>
      </c>
      <c r="L67" s="4">
        <f t="shared" si="56"/>
        <v>40255.4</v>
      </c>
    </row>
    <row r="68" spans="1:12" ht="24.75" customHeight="1" x14ac:dyDescent="0.25">
      <c r="A68" s="62"/>
      <c r="B68" s="59"/>
      <c r="C68" s="62"/>
      <c r="D68" s="22" t="s">
        <v>72</v>
      </c>
      <c r="E68" s="4">
        <f t="shared" si="1"/>
        <v>147591.53</v>
      </c>
      <c r="F68" s="4">
        <f>F46+F27</f>
        <v>85916.53</v>
      </c>
      <c r="G68" s="4">
        <f t="shared" ref="G68:I68" si="57">G46+G27</f>
        <v>61675</v>
      </c>
      <c r="H68" s="4">
        <f t="shared" si="57"/>
        <v>0</v>
      </c>
      <c r="I68" s="4">
        <f t="shared" si="57"/>
        <v>0</v>
      </c>
      <c r="J68" s="4" t="e">
        <f t="shared" ref="J68:L68" si="58">J46+J27</f>
        <v>#VALUE!</v>
      </c>
      <c r="K68" s="4">
        <f t="shared" si="58"/>
        <v>0</v>
      </c>
      <c r="L68" s="4">
        <f t="shared" si="58"/>
        <v>0</v>
      </c>
    </row>
    <row r="69" spans="1:12" ht="111" customHeight="1" x14ac:dyDescent="0.25">
      <c r="A69" s="62"/>
      <c r="B69" s="59"/>
      <c r="C69" s="62"/>
      <c r="D69" s="22" t="s">
        <v>62</v>
      </c>
      <c r="E69" s="4">
        <f t="shared" si="1"/>
        <v>260</v>
      </c>
      <c r="F69" s="4">
        <f>F47</f>
        <v>260</v>
      </c>
      <c r="G69" s="4">
        <f t="shared" ref="G69:I69" si="59">G47</f>
        <v>0</v>
      </c>
      <c r="H69" s="4">
        <f t="shared" si="59"/>
        <v>0</v>
      </c>
      <c r="I69" s="4">
        <f t="shared" si="59"/>
        <v>0</v>
      </c>
      <c r="J69" s="4" t="str">
        <f t="shared" ref="J69:L69" si="60">J47</f>
        <v>безвозмездные поступления от физических и юридических лиц</v>
      </c>
      <c r="K69" s="4">
        <f t="shared" si="60"/>
        <v>0</v>
      </c>
      <c r="L69" s="4">
        <f t="shared" si="60"/>
        <v>0</v>
      </c>
    </row>
    <row r="70" spans="1:12" ht="24" customHeight="1" x14ac:dyDescent="0.25">
      <c r="A70" s="53"/>
      <c r="B70" s="50" t="s">
        <v>57</v>
      </c>
      <c r="C70" s="56"/>
      <c r="D70" s="22" t="s">
        <v>5</v>
      </c>
      <c r="E70" s="4">
        <f t="shared" si="1"/>
        <v>51616.600000000006</v>
      </c>
      <c r="F70" s="4">
        <f>F71</f>
        <v>6204.2999999999993</v>
      </c>
      <c r="G70" s="4">
        <f>G71</f>
        <v>11301.4</v>
      </c>
      <c r="H70" s="4">
        <f t="shared" ref="H70:L70" si="61">H71</f>
        <v>12077.4</v>
      </c>
      <c r="I70" s="4">
        <f t="shared" si="61"/>
        <v>12519.7</v>
      </c>
      <c r="J70" s="4" t="e">
        <f t="shared" si="61"/>
        <v>#VALUE!</v>
      </c>
      <c r="K70" s="4">
        <f t="shared" si="61"/>
        <v>4756.8999999999996</v>
      </c>
      <c r="L70" s="4">
        <f t="shared" si="61"/>
        <v>4756.8999999999996</v>
      </c>
    </row>
    <row r="71" spans="1:12" ht="25.5" customHeight="1" x14ac:dyDescent="0.25">
      <c r="A71" s="53"/>
      <c r="B71" s="55"/>
      <c r="C71" s="56"/>
      <c r="D71" s="22" t="s">
        <v>11</v>
      </c>
      <c r="E71" s="4">
        <f t="shared" si="1"/>
        <v>51616.600000000006</v>
      </c>
      <c r="F71" s="4">
        <f>F62+F39</f>
        <v>6204.2999999999993</v>
      </c>
      <c r="G71" s="4">
        <f>G62+G39</f>
        <v>11301.4</v>
      </c>
      <c r="H71" s="4">
        <f t="shared" ref="H71:I71" si="62">H62+H39</f>
        <v>12077.4</v>
      </c>
      <c r="I71" s="4">
        <f t="shared" si="62"/>
        <v>12519.7</v>
      </c>
      <c r="J71" s="4" t="e">
        <f t="shared" ref="J71:L71" si="63">J62+J39</f>
        <v>#VALUE!</v>
      </c>
      <c r="K71" s="4">
        <f t="shared" si="63"/>
        <v>4756.8999999999996</v>
      </c>
      <c r="L71" s="4">
        <f t="shared" si="63"/>
        <v>4756.8999999999996</v>
      </c>
    </row>
    <row r="72" spans="1:12" ht="22.5" customHeight="1" x14ac:dyDescent="0.25">
      <c r="A72" s="53"/>
      <c r="B72" s="56" t="s">
        <v>58</v>
      </c>
      <c r="C72" s="56"/>
      <c r="D72" s="22" t="s">
        <v>5</v>
      </c>
      <c r="E72" s="4">
        <f t="shared" si="1"/>
        <v>145468.35999999999</v>
      </c>
      <c r="F72" s="4">
        <f>F73+F74+F75+F76</f>
        <v>80538.959999999992</v>
      </c>
      <c r="G72" s="4">
        <f>G73+G74+G75+G76</f>
        <v>53279.199999999997</v>
      </c>
      <c r="H72" s="4">
        <f t="shared" ref="H72:I72" si="64">H73+H74+H75+H76</f>
        <v>6125.2</v>
      </c>
      <c r="I72" s="4">
        <f t="shared" si="64"/>
        <v>5525</v>
      </c>
      <c r="J72" s="4" t="e">
        <f t="shared" ref="J72:L72" si="65">J73+J74+J75+J76</f>
        <v>#VALUE!</v>
      </c>
      <c r="K72" s="4">
        <f t="shared" si="65"/>
        <v>0</v>
      </c>
      <c r="L72" s="4">
        <f t="shared" si="65"/>
        <v>0</v>
      </c>
    </row>
    <row r="73" spans="1:12" ht="28.5" customHeight="1" x14ac:dyDescent="0.25">
      <c r="A73" s="53"/>
      <c r="B73" s="53"/>
      <c r="C73" s="56"/>
      <c r="D73" s="22" t="s">
        <v>13</v>
      </c>
      <c r="E73" s="4">
        <f t="shared" si="1"/>
        <v>60307.03</v>
      </c>
      <c r="F73" s="4">
        <f>F50+F41+F35+F13</f>
        <v>36400.629999999997</v>
      </c>
      <c r="G73" s="4">
        <f t="shared" ref="G73:I73" si="66">G50+G41+G35+G13</f>
        <v>12814.8</v>
      </c>
      <c r="H73" s="4">
        <f t="shared" si="66"/>
        <v>5842.9</v>
      </c>
      <c r="I73" s="4">
        <f t="shared" si="66"/>
        <v>5248.7</v>
      </c>
      <c r="J73" s="4">
        <f t="shared" ref="J73:L73" si="67">J50+J41+J35+J13</f>
        <v>5248.7</v>
      </c>
      <c r="K73" s="4">
        <f t="shared" si="67"/>
        <v>0</v>
      </c>
      <c r="L73" s="4">
        <f t="shared" si="67"/>
        <v>0</v>
      </c>
    </row>
    <row r="74" spans="1:12" ht="25.5" customHeight="1" x14ac:dyDescent="0.25">
      <c r="A74" s="53"/>
      <c r="B74" s="53"/>
      <c r="C74" s="56"/>
      <c r="D74" s="22" t="s">
        <v>11</v>
      </c>
      <c r="E74" s="4">
        <f t="shared" ref="E74:E83" si="68">G74+H74+I74+F74+K74+L74</f>
        <v>2334.8000000000002</v>
      </c>
      <c r="F74" s="4">
        <f>F51+F42+F21+F14</f>
        <v>1311.8000000000002</v>
      </c>
      <c r="G74" s="4">
        <f t="shared" ref="G74:I74" si="69">G51+G42+G21+G14</f>
        <v>464.4</v>
      </c>
      <c r="H74" s="4">
        <f t="shared" si="69"/>
        <v>282.3</v>
      </c>
      <c r="I74" s="4">
        <f t="shared" si="69"/>
        <v>276.3</v>
      </c>
      <c r="J74" s="4">
        <f t="shared" ref="J74:L74" si="70">J51+J42+J21+J14</f>
        <v>277.3</v>
      </c>
      <c r="K74" s="4">
        <f t="shared" si="70"/>
        <v>0</v>
      </c>
      <c r="L74" s="4">
        <f t="shared" si="70"/>
        <v>0</v>
      </c>
    </row>
    <row r="75" spans="1:12" ht="34.15" customHeight="1" x14ac:dyDescent="0.25">
      <c r="A75" s="53"/>
      <c r="B75" s="53"/>
      <c r="C75" s="56"/>
      <c r="D75" s="22" t="s">
        <v>72</v>
      </c>
      <c r="E75" s="4">
        <f t="shared" si="68"/>
        <v>82566.53</v>
      </c>
      <c r="F75" s="4">
        <f>F32</f>
        <v>42566.53</v>
      </c>
      <c r="G75" s="4">
        <f t="shared" ref="G75:I75" si="71">G32</f>
        <v>40000</v>
      </c>
      <c r="H75" s="4">
        <f t="shared" si="71"/>
        <v>0</v>
      </c>
      <c r="I75" s="4">
        <f t="shared" si="71"/>
        <v>0</v>
      </c>
      <c r="J75" s="4" t="str">
        <f t="shared" ref="J75:L75" si="72">J32</f>
        <v>средства ОАО "НК "ЛУКОЙЛ"</v>
      </c>
      <c r="K75" s="4">
        <f t="shared" si="72"/>
        <v>0</v>
      </c>
      <c r="L75" s="4">
        <f t="shared" si="72"/>
        <v>0</v>
      </c>
    </row>
    <row r="76" spans="1:12" ht="104.25" customHeight="1" x14ac:dyDescent="0.25">
      <c r="A76" s="53"/>
      <c r="B76" s="53"/>
      <c r="C76" s="56"/>
      <c r="D76" s="22" t="s">
        <v>62</v>
      </c>
      <c r="E76" s="4">
        <f t="shared" si="68"/>
        <v>260</v>
      </c>
      <c r="F76" s="4">
        <f t="shared" ref="F76" si="73">F37</f>
        <v>260</v>
      </c>
      <c r="G76" s="4">
        <f t="shared" ref="G76:I76" si="74">G37</f>
        <v>0</v>
      </c>
      <c r="H76" s="4">
        <f t="shared" si="74"/>
        <v>0</v>
      </c>
      <c r="I76" s="4">
        <f t="shared" si="74"/>
        <v>0</v>
      </c>
      <c r="J76" s="4" t="str">
        <f t="shared" ref="J76:L76" si="75">J37</f>
        <v>безвозмездные поступления от физических и юридических лиц</v>
      </c>
      <c r="K76" s="4">
        <f t="shared" si="75"/>
        <v>0</v>
      </c>
      <c r="L76" s="4">
        <f t="shared" si="75"/>
        <v>0</v>
      </c>
    </row>
    <row r="77" spans="1:12" ht="41.25" customHeight="1" x14ac:dyDescent="0.25">
      <c r="A77" s="57"/>
      <c r="B77" s="50" t="s">
        <v>63</v>
      </c>
      <c r="C77" s="50"/>
      <c r="D77" s="22" t="s">
        <v>5</v>
      </c>
      <c r="E77" s="4">
        <f t="shared" si="68"/>
        <v>65231.4</v>
      </c>
      <c r="F77" s="4">
        <f>F80+F79</f>
        <v>43556.4</v>
      </c>
      <c r="G77" s="4">
        <f>G80+G79</f>
        <v>21675</v>
      </c>
      <c r="H77" s="4">
        <f>H78+H79</f>
        <v>0</v>
      </c>
      <c r="I77" s="4">
        <f>I78+I79</f>
        <v>0</v>
      </c>
      <c r="J77" s="4">
        <f t="shared" ref="J77:L77" si="76">J78+J79</f>
        <v>2</v>
      </c>
      <c r="K77" s="4">
        <v>0</v>
      </c>
      <c r="L77" s="4">
        <v>0</v>
      </c>
    </row>
    <row r="78" spans="1:12" ht="37.5" hidden="1" customHeight="1" x14ac:dyDescent="0.25">
      <c r="A78" s="54"/>
      <c r="B78" s="51"/>
      <c r="C78" s="51"/>
      <c r="D78" s="22" t="s">
        <v>13</v>
      </c>
      <c r="E78" s="4">
        <f t="shared" si="68"/>
        <v>4</v>
      </c>
      <c r="F78" s="4">
        <v>-1</v>
      </c>
      <c r="G78" s="4">
        <v>0</v>
      </c>
      <c r="H78" s="4">
        <v>0</v>
      </c>
      <c r="I78" s="4">
        <v>0</v>
      </c>
      <c r="J78" s="4">
        <v>1</v>
      </c>
      <c r="K78" s="4">
        <v>2</v>
      </c>
      <c r="L78" s="4">
        <v>3</v>
      </c>
    </row>
    <row r="79" spans="1:12" ht="39.75" customHeight="1" x14ac:dyDescent="0.25">
      <c r="A79" s="54"/>
      <c r="B79" s="51"/>
      <c r="C79" s="51"/>
      <c r="D79" s="22" t="s">
        <v>11</v>
      </c>
      <c r="E79" s="4">
        <f t="shared" si="68"/>
        <v>206.4</v>
      </c>
      <c r="F79" s="4">
        <f>F19</f>
        <v>206.4</v>
      </c>
      <c r="G79" s="4">
        <f>G19</f>
        <v>0</v>
      </c>
      <c r="H79" s="4">
        <f t="shared" ref="H79:I79" si="77">H19</f>
        <v>0</v>
      </c>
      <c r="I79" s="4">
        <f t="shared" si="77"/>
        <v>0</v>
      </c>
      <c r="J79" s="4">
        <f t="shared" ref="J79:L79" si="78">J19</f>
        <v>1</v>
      </c>
      <c r="K79" s="4">
        <f t="shared" si="78"/>
        <v>0</v>
      </c>
      <c r="L79" s="4">
        <f t="shared" si="78"/>
        <v>0</v>
      </c>
    </row>
    <row r="80" spans="1:12" ht="39.75" customHeight="1" x14ac:dyDescent="0.25">
      <c r="A80" s="55"/>
      <c r="B80" s="52"/>
      <c r="C80" s="52"/>
      <c r="D80" s="22" t="s">
        <v>72</v>
      </c>
      <c r="E80" s="4">
        <f t="shared" si="68"/>
        <v>65025</v>
      </c>
      <c r="F80" s="4">
        <f>F23</f>
        <v>43350</v>
      </c>
      <c r="G80" s="4">
        <f>G23</f>
        <v>21675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</row>
    <row r="81" spans="1:12" ht="39.75" customHeight="1" x14ac:dyDescent="0.25">
      <c r="A81" s="53"/>
      <c r="B81" s="50" t="s">
        <v>68</v>
      </c>
      <c r="C81" s="56"/>
      <c r="D81" s="22" t="s">
        <v>5</v>
      </c>
      <c r="E81" s="4">
        <f t="shared" si="68"/>
        <v>179781.2</v>
      </c>
      <c r="F81" s="4">
        <f>F82+F83</f>
        <v>2288.6999999999998</v>
      </c>
      <c r="G81" s="4">
        <f>G82+G83</f>
        <v>35498.5</v>
      </c>
      <c r="H81" s="4">
        <f>H82+H83</f>
        <v>35498.5</v>
      </c>
      <c r="I81" s="4">
        <f>I82+I83</f>
        <v>35498.5</v>
      </c>
      <c r="J81" s="4">
        <f t="shared" ref="J81:L81" si="79">J82+J83</f>
        <v>35498.5</v>
      </c>
      <c r="K81" s="4">
        <f t="shared" si="79"/>
        <v>35498.5</v>
      </c>
      <c r="L81" s="4">
        <f t="shared" si="79"/>
        <v>35498.5</v>
      </c>
    </row>
    <row r="82" spans="1:12" ht="39.75" customHeight="1" x14ac:dyDescent="0.25">
      <c r="A82" s="53"/>
      <c r="B82" s="54"/>
      <c r="C82" s="56"/>
      <c r="D82" s="22" t="s">
        <v>13</v>
      </c>
      <c r="E82" s="4">
        <f t="shared" si="68"/>
        <v>0</v>
      </c>
      <c r="F82" s="4">
        <f>F53+F56</f>
        <v>0</v>
      </c>
      <c r="G82" s="4">
        <f t="shared" ref="G82:I82" si="80">G53+G56</f>
        <v>0</v>
      </c>
      <c r="H82" s="4">
        <f t="shared" si="80"/>
        <v>0</v>
      </c>
      <c r="I82" s="4">
        <f t="shared" si="80"/>
        <v>0</v>
      </c>
      <c r="J82" s="4">
        <f t="shared" ref="J82:L82" si="81">J53+J56</f>
        <v>0</v>
      </c>
      <c r="K82" s="4">
        <f t="shared" si="81"/>
        <v>0</v>
      </c>
      <c r="L82" s="4">
        <f t="shared" si="81"/>
        <v>0</v>
      </c>
    </row>
    <row r="83" spans="1:12" ht="39.75" customHeight="1" x14ac:dyDescent="0.25">
      <c r="A83" s="53"/>
      <c r="B83" s="55"/>
      <c r="C83" s="56"/>
      <c r="D83" s="22" t="s">
        <v>11</v>
      </c>
      <c r="E83" s="4">
        <f t="shared" si="68"/>
        <v>179781.2</v>
      </c>
      <c r="F83" s="4">
        <f>F54+F57</f>
        <v>2288.6999999999998</v>
      </c>
      <c r="G83" s="4">
        <f t="shared" ref="G83:I83" si="82">G54+G57</f>
        <v>35498.5</v>
      </c>
      <c r="H83" s="4">
        <f t="shared" si="82"/>
        <v>35498.5</v>
      </c>
      <c r="I83" s="4">
        <f t="shared" si="82"/>
        <v>35498.5</v>
      </c>
      <c r="J83" s="4">
        <f t="shared" ref="J83:L83" si="83">J54+J57</f>
        <v>35498.5</v>
      </c>
      <c r="K83" s="4">
        <f t="shared" si="83"/>
        <v>35498.5</v>
      </c>
      <c r="L83" s="4">
        <f t="shared" si="83"/>
        <v>35498.5</v>
      </c>
    </row>
    <row r="84" spans="1:12" ht="24" customHeight="1" x14ac:dyDescent="0.25">
      <c r="A84" s="9"/>
      <c r="B84" s="9"/>
      <c r="C84" s="10"/>
      <c r="D84" s="11"/>
      <c r="E84" s="12"/>
      <c r="F84" s="12"/>
      <c r="G84" s="12"/>
      <c r="H84" s="12"/>
      <c r="I84" s="12"/>
      <c r="J84" s="11"/>
    </row>
    <row r="85" spans="1:12" x14ac:dyDescent="0.25">
      <c r="A85" s="1" t="s">
        <v>36</v>
      </c>
    </row>
    <row r="86" spans="1:12" x14ac:dyDescent="0.25">
      <c r="A86" s="1" t="s">
        <v>37</v>
      </c>
    </row>
    <row r="87" spans="1:12" x14ac:dyDescent="0.25">
      <c r="A87" s="1" t="s">
        <v>38</v>
      </c>
    </row>
    <row r="88" spans="1:12" ht="16.899999999999999" hidden="1" x14ac:dyDescent="0.3">
      <c r="A88" s="1" t="s">
        <v>38</v>
      </c>
    </row>
    <row r="89" spans="1:12" x14ac:dyDescent="0.25">
      <c r="A89" s="1" t="s">
        <v>60</v>
      </c>
    </row>
    <row r="90" spans="1:12" x14ac:dyDescent="0.25">
      <c r="A90" s="1" t="s">
        <v>67</v>
      </c>
    </row>
    <row r="91" spans="1:12" x14ac:dyDescent="0.25">
      <c r="E91" s="13"/>
      <c r="F91" s="13"/>
    </row>
  </sheetData>
  <mergeCells count="78">
    <mergeCell ref="A4:A6"/>
    <mergeCell ref="B4:B6"/>
    <mergeCell ref="C4:C6"/>
    <mergeCell ref="D4:D6"/>
    <mergeCell ref="E4:L4"/>
    <mergeCell ref="F5:L5"/>
    <mergeCell ref="G1:L1"/>
    <mergeCell ref="A2:L2"/>
    <mergeCell ref="A9:A11"/>
    <mergeCell ref="B9:B11"/>
    <mergeCell ref="C9:C11"/>
    <mergeCell ref="A12:A14"/>
    <mergeCell ref="B12:B14"/>
    <mergeCell ref="C12:C14"/>
    <mergeCell ref="A8:L8"/>
    <mergeCell ref="A28:J28"/>
    <mergeCell ref="A29:A33"/>
    <mergeCell ref="B29:B33"/>
    <mergeCell ref="C29:C33"/>
    <mergeCell ref="A20:A21"/>
    <mergeCell ref="B20:B21"/>
    <mergeCell ref="C20:C21"/>
    <mergeCell ref="A22:A23"/>
    <mergeCell ref="B22:B23"/>
    <mergeCell ref="C22:C23"/>
    <mergeCell ref="A34:A37"/>
    <mergeCell ref="B34:B37"/>
    <mergeCell ref="C34:C37"/>
    <mergeCell ref="A38:A39"/>
    <mergeCell ref="B38:B39"/>
    <mergeCell ref="C38:C39"/>
    <mergeCell ref="A40:A42"/>
    <mergeCell ref="B40:B42"/>
    <mergeCell ref="C40:C42"/>
    <mergeCell ref="A43:A47"/>
    <mergeCell ref="B43:B47"/>
    <mergeCell ref="C43:C47"/>
    <mergeCell ref="A48:J48"/>
    <mergeCell ref="A49:A51"/>
    <mergeCell ref="B49:B51"/>
    <mergeCell ref="C49:C51"/>
    <mergeCell ref="A52:A54"/>
    <mergeCell ref="B52:B54"/>
    <mergeCell ref="C52:C54"/>
    <mergeCell ref="B70:B71"/>
    <mergeCell ref="C70:C71"/>
    <mergeCell ref="A58:A60"/>
    <mergeCell ref="B58:B60"/>
    <mergeCell ref="C58:C60"/>
    <mergeCell ref="A61:J61"/>
    <mergeCell ref="A63:A64"/>
    <mergeCell ref="B63:B64"/>
    <mergeCell ref="C63:C64"/>
    <mergeCell ref="A15:A17"/>
    <mergeCell ref="B15:B17"/>
    <mergeCell ref="C15:C17"/>
    <mergeCell ref="A24:A27"/>
    <mergeCell ref="B24:B27"/>
    <mergeCell ref="C24:C27"/>
    <mergeCell ref="A18:A19"/>
    <mergeCell ref="B18:B19"/>
    <mergeCell ref="C18:C19"/>
    <mergeCell ref="A55:A57"/>
    <mergeCell ref="B55:B57"/>
    <mergeCell ref="C55:C57"/>
    <mergeCell ref="A81:A83"/>
    <mergeCell ref="B81:B83"/>
    <mergeCell ref="C81:C83"/>
    <mergeCell ref="A77:A80"/>
    <mergeCell ref="A72:A76"/>
    <mergeCell ref="B72:B76"/>
    <mergeCell ref="C72:C76"/>
    <mergeCell ref="B77:B80"/>
    <mergeCell ref="C77:C80"/>
    <mergeCell ref="A65:A69"/>
    <mergeCell ref="B65:B69"/>
    <mergeCell ref="C65:C69"/>
    <mergeCell ref="A70:A71"/>
  </mergeCells>
  <printOptions horizontalCentered="1"/>
  <pageMargins left="0.39370078740157483" right="0.39370078740157483" top="1.7716535433070868" bottom="0.39370078740157483" header="0.31496062992125984" footer="0.31496062992125984"/>
  <pageSetup paperSize="9" scale="52" fitToHeight="6" orientation="landscape" r:id="rId1"/>
  <rowBreaks count="5" manualBreakCount="5">
    <brk id="17" max="11" man="1"/>
    <brk id="33" max="11" man="1"/>
    <brk id="47" max="11" man="1"/>
    <brk id="5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topLeftCell="A7" zoomScale="60" zoomScaleNormal="100" workbookViewId="0">
      <selection activeCell="F9" sqref="F9"/>
    </sheetView>
  </sheetViews>
  <sheetFormatPr defaultColWidth="9.140625" defaultRowHeight="16.5" x14ac:dyDescent="0.25"/>
  <cols>
    <col min="1" max="1" width="5.85546875" style="1" customWidth="1"/>
    <col min="2" max="2" width="37.28515625" style="1" customWidth="1"/>
    <col min="3" max="3" width="13.28515625" style="1" customWidth="1"/>
    <col min="4" max="5" width="19.42578125" style="1" customWidth="1"/>
    <col min="6" max="6" width="17.7109375" style="1" customWidth="1"/>
    <col min="7" max="9" width="14.140625" style="1" customWidth="1"/>
    <col min="10" max="10" width="12.85546875" style="1" customWidth="1"/>
    <col min="11" max="11" width="22" style="1" customWidth="1"/>
    <col min="12" max="16384" width="9.140625" style="1"/>
  </cols>
  <sheetData>
    <row r="1" spans="1:11" ht="51" customHeight="1" x14ac:dyDescent="0.25">
      <c r="F1" s="87" t="s">
        <v>105</v>
      </c>
      <c r="G1" s="87"/>
      <c r="H1" s="87"/>
      <c r="I1" s="87"/>
      <c r="J1" s="87"/>
      <c r="K1" s="87"/>
    </row>
    <row r="2" spans="1:11" ht="90" customHeight="1" x14ac:dyDescent="0.25">
      <c r="F2" s="87"/>
      <c r="G2" s="87"/>
      <c r="H2" s="87"/>
      <c r="I2" s="87"/>
      <c r="J2" s="87"/>
      <c r="K2" s="87"/>
    </row>
    <row r="3" spans="1:11" x14ac:dyDescent="0.25">
      <c r="A3" s="86" t="s">
        <v>39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5" spans="1:11" ht="56.25" customHeight="1" x14ac:dyDescent="0.25">
      <c r="A5" s="56" t="s">
        <v>40</v>
      </c>
      <c r="B5" s="56" t="s">
        <v>41</v>
      </c>
      <c r="C5" s="56" t="s">
        <v>42</v>
      </c>
      <c r="D5" s="56" t="s">
        <v>43</v>
      </c>
      <c r="E5" s="81" t="s">
        <v>53</v>
      </c>
      <c r="F5" s="82"/>
      <c r="G5" s="82"/>
      <c r="H5" s="82"/>
      <c r="I5" s="82"/>
      <c r="J5" s="83"/>
      <c r="K5" s="56" t="s">
        <v>44</v>
      </c>
    </row>
    <row r="6" spans="1:11" ht="48" customHeight="1" x14ac:dyDescent="0.25">
      <c r="A6" s="56"/>
      <c r="B6" s="56"/>
      <c r="C6" s="56"/>
      <c r="D6" s="56"/>
      <c r="E6" s="25">
        <v>2016</v>
      </c>
      <c r="F6" s="25">
        <v>2017</v>
      </c>
      <c r="G6" s="25">
        <v>2018</v>
      </c>
      <c r="H6" s="40">
        <v>2019</v>
      </c>
      <c r="I6" s="40">
        <v>2020</v>
      </c>
      <c r="J6" s="40">
        <v>2021</v>
      </c>
      <c r="K6" s="56"/>
    </row>
    <row r="7" spans="1:11" x14ac:dyDescent="0.25">
      <c r="A7" s="3">
        <v>1</v>
      </c>
      <c r="B7" s="3">
        <v>2</v>
      </c>
      <c r="C7" s="7">
        <v>3</v>
      </c>
      <c r="D7" s="3">
        <v>4</v>
      </c>
      <c r="E7" s="26">
        <v>5</v>
      </c>
      <c r="F7" s="3">
        <v>6</v>
      </c>
      <c r="G7" s="26">
        <v>7</v>
      </c>
      <c r="H7" s="3">
        <v>8</v>
      </c>
      <c r="I7" s="45">
        <v>9</v>
      </c>
      <c r="J7" s="3">
        <v>10</v>
      </c>
      <c r="K7" s="45">
        <v>11</v>
      </c>
    </row>
    <row r="8" spans="1:11" ht="48.75" customHeight="1" x14ac:dyDescent="0.25">
      <c r="A8" s="2">
        <v>1</v>
      </c>
      <c r="B8" s="14" t="s">
        <v>45</v>
      </c>
      <c r="C8" s="2" t="s">
        <v>46</v>
      </c>
      <c r="D8" s="2">
        <v>8.25</v>
      </c>
      <c r="E8" s="2">
        <v>0.93</v>
      </c>
      <c r="F8" s="2">
        <v>0.47</v>
      </c>
      <c r="G8" s="25">
        <v>0.31</v>
      </c>
      <c r="H8" s="40">
        <v>0.31</v>
      </c>
      <c r="I8" s="40" t="s">
        <v>47</v>
      </c>
      <c r="J8" s="40" t="s">
        <v>47</v>
      </c>
      <c r="K8" s="2">
        <f>D8-E8-F8-G8-H8</f>
        <v>6.2300000000000013</v>
      </c>
    </row>
    <row r="9" spans="1:11" ht="45.75" customHeight="1" x14ac:dyDescent="0.25">
      <c r="A9" s="2">
        <v>2</v>
      </c>
      <c r="B9" s="14" t="s">
        <v>48</v>
      </c>
      <c r="C9" s="2" t="s">
        <v>46</v>
      </c>
      <c r="D9" s="2">
        <v>2.0499999999999998</v>
      </c>
      <c r="E9" s="2">
        <v>0.95</v>
      </c>
      <c r="F9" s="24">
        <v>0.48</v>
      </c>
      <c r="G9" s="25">
        <v>0.31</v>
      </c>
      <c r="H9" s="40">
        <v>0.31</v>
      </c>
      <c r="I9" s="40" t="s">
        <v>47</v>
      </c>
      <c r="J9" s="40" t="s">
        <v>47</v>
      </c>
      <c r="K9" s="2" t="s">
        <v>47</v>
      </c>
    </row>
    <row r="10" spans="1:11" ht="66" hidden="1" x14ac:dyDescent="0.25">
      <c r="A10" s="2">
        <v>3</v>
      </c>
      <c r="B10" s="14" t="s">
        <v>14</v>
      </c>
      <c r="C10" s="2" t="s">
        <v>50</v>
      </c>
      <c r="D10" s="2" t="s">
        <v>49</v>
      </c>
      <c r="E10" s="25"/>
      <c r="F10" s="16" t="s">
        <v>47</v>
      </c>
      <c r="G10" s="2" t="s">
        <v>47</v>
      </c>
      <c r="H10" s="40" t="s">
        <v>47</v>
      </c>
      <c r="I10" s="40" t="s">
        <v>47</v>
      </c>
      <c r="J10" s="40" t="s">
        <v>47</v>
      </c>
      <c r="K10" s="16" t="s">
        <v>47</v>
      </c>
    </row>
    <row r="11" spans="1:11" ht="66" x14ac:dyDescent="0.25">
      <c r="A11" s="2">
        <v>3</v>
      </c>
      <c r="B11" s="15" t="s">
        <v>69</v>
      </c>
      <c r="C11" s="2" t="s">
        <v>50</v>
      </c>
      <c r="D11" s="2">
        <v>93</v>
      </c>
      <c r="E11" s="2">
        <v>12</v>
      </c>
      <c r="F11" s="25" t="s">
        <v>47</v>
      </c>
      <c r="G11" s="2" t="s">
        <v>47</v>
      </c>
      <c r="H11" s="40" t="s">
        <v>47</v>
      </c>
      <c r="I11" s="40" t="s">
        <v>47</v>
      </c>
      <c r="J11" s="40" t="s">
        <v>47</v>
      </c>
      <c r="K11" s="2">
        <f>D11+E11</f>
        <v>105</v>
      </c>
    </row>
    <row r="12" spans="1:11" ht="82.5" x14ac:dyDescent="0.25">
      <c r="A12" s="28">
        <v>4</v>
      </c>
      <c r="B12" s="29" t="s">
        <v>81</v>
      </c>
      <c r="C12" s="28" t="s">
        <v>82</v>
      </c>
      <c r="D12" s="28" t="s">
        <v>47</v>
      </c>
      <c r="E12" s="28">
        <v>23</v>
      </c>
      <c r="F12" s="28">
        <v>19</v>
      </c>
      <c r="G12" s="28">
        <v>17</v>
      </c>
      <c r="H12" s="40">
        <v>20</v>
      </c>
      <c r="I12" s="40" t="s">
        <v>47</v>
      </c>
      <c r="J12" s="40" t="s">
        <v>47</v>
      </c>
      <c r="K12" s="28">
        <f>E12+F12+G12+H12</f>
        <v>79</v>
      </c>
    </row>
    <row r="13" spans="1:11" ht="189" customHeight="1" x14ac:dyDescent="0.25">
      <c r="A13" s="2">
        <v>5</v>
      </c>
      <c r="B13" s="5" t="s">
        <v>51</v>
      </c>
      <c r="C13" s="2" t="s">
        <v>52</v>
      </c>
      <c r="D13" s="2">
        <v>100</v>
      </c>
      <c r="E13" s="25">
        <v>100</v>
      </c>
      <c r="F13" s="2">
        <v>100</v>
      </c>
      <c r="G13" s="2">
        <v>100</v>
      </c>
      <c r="H13" s="40">
        <v>100</v>
      </c>
      <c r="I13" s="40">
        <v>100</v>
      </c>
      <c r="J13" s="2">
        <v>100</v>
      </c>
      <c r="K13" s="2">
        <v>100</v>
      </c>
    </row>
    <row r="14" spans="1:11" ht="67.5" customHeight="1" x14ac:dyDescent="0.25">
      <c r="A14" s="17">
        <v>6</v>
      </c>
      <c r="B14" s="14" t="s">
        <v>74</v>
      </c>
      <c r="C14" s="17" t="s">
        <v>100</v>
      </c>
      <c r="D14" s="17" t="s">
        <v>59</v>
      </c>
      <c r="E14" s="25" t="s">
        <v>59</v>
      </c>
      <c r="F14" s="25">
        <v>1</v>
      </c>
      <c r="G14" s="25" t="s">
        <v>49</v>
      </c>
      <c r="H14" s="40" t="s">
        <v>49</v>
      </c>
      <c r="I14" s="40" t="s">
        <v>49</v>
      </c>
      <c r="J14" s="17" t="s">
        <v>49</v>
      </c>
      <c r="K14" s="17">
        <v>1</v>
      </c>
    </row>
    <row r="15" spans="1:11" ht="82.5" x14ac:dyDescent="0.25">
      <c r="A15" s="50">
        <v>7</v>
      </c>
      <c r="B15" s="58" t="s">
        <v>98</v>
      </c>
      <c r="C15" s="38" t="s">
        <v>99</v>
      </c>
      <c r="D15" s="38" t="s">
        <v>59</v>
      </c>
      <c r="E15" s="38" t="s">
        <v>59</v>
      </c>
      <c r="F15" s="38">
        <v>1</v>
      </c>
      <c r="G15" s="38" t="s">
        <v>59</v>
      </c>
      <c r="H15" s="40" t="s">
        <v>59</v>
      </c>
      <c r="I15" s="40" t="s">
        <v>59</v>
      </c>
      <c r="J15" s="38" t="s">
        <v>59</v>
      </c>
      <c r="K15" s="38">
        <v>1</v>
      </c>
    </row>
    <row r="16" spans="1:11" x14ac:dyDescent="0.25">
      <c r="A16" s="52"/>
      <c r="B16" s="60"/>
      <c r="C16" s="38" t="s">
        <v>102</v>
      </c>
      <c r="D16" s="38" t="s">
        <v>59</v>
      </c>
      <c r="E16" s="38" t="s">
        <v>59</v>
      </c>
      <c r="F16" s="38">
        <v>1</v>
      </c>
      <c r="G16" s="38" t="s">
        <v>59</v>
      </c>
      <c r="H16" s="40" t="s">
        <v>59</v>
      </c>
      <c r="I16" s="40" t="s">
        <v>59</v>
      </c>
      <c r="J16" s="38" t="s">
        <v>59</v>
      </c>
      <c r="K16" s="38">
        <v>1</v>
      </c>
    </row>
  </sheetData>
  <mergeCells count="10">
    <mergeCell ref="A15:A16"/>
    <mergeCell ref="B15:B16"/>
    <mergeCell ref="F1:K2"/>
    <mergeCell ref="A3:K3"/>
    <mergeCell ref="A5:A6"/>
    <mergeCell ref="B5:B6"/>
    <mergeCell ref="C5:C6"/>
    <mergeCell ref="D5:D6"/>
    <mergeCell ref="K5:K6"/>
    <mergeCell ref="E5:J5"/>
  </mergeCells>
  <pageMargins left="0.19685039370078741" right="0.19685039370078741" top="1.7716535433070868" bottom="0.39370078740157483" header="0.31496062992125984" footer="0.31496062992125984"/>
  <pageSetup paperSize="9" scale="7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B15" sqref="B15:B16"/>
    </sheetView>
  </sheetViews>
  <sheetFormatPr defaultRowHeight="15" x14ac:dyDescent="0.25"/>
  <sheetData>
    <row r="2" spans="2:3" x14ac:dyDescent="0.3">
      <c r="B2">
        <f>SUM(B3:B6)</f>
        <v>1046.5</v>
      </c>
      <c r="C2" s="27">
        <v>100</v>
      </c>
    </row>
    <row r="3" spans="2:3" x14ac:dyDescent="0.3">
      <c r="B3">
        <v>212.1</v>
      </c>
      <c r="C3">
        <f>B3/B2*C2</f>
        <v>20.267558528428093</v>
      </c>
    </row>
    <row r="4" spans="2:3" x14ac:dyDescent="0.3">
      <c r="B4">
        <v>792.6</v>
      </c>
      <c r="C4">
        <f>B4/B2*C2</f>
        <v>75.738174868609647</v>
      </c>
    </row>
    <row r="5" spans="2:3" x14ac:dyDescent="0.3">
      <c r="B5">
        <v>26.1</v>
      </c>
      <c r="C5">
        <f>B5/B2*C2</f>
        <v>2.4940277114190157</v>
      </c>
    </row>
    <row r="6" spans="2:3" x14ac:dyDescent="0.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40625" defaultRowHeight="16.5" x14ac:dyDescent="0.25"/>
  <cols>
    <col min="1" max="1" width="24.7109375" style="1" customWidth="1"/>
    <col min="2" max="2" width="44" style="1" customWidth="1"/>
    <col min="3" max="3" width="27.85546875" style="1" hidden="1" customWidth="1"/>
    <col min="4" max="4" width="34.5703125" style="1" customWidth="1"/>
    <col min="5" max="6" width="16.5703125" style="1" hidden="1" customWidth="1"/>
    <col min="7" max="7" width="15.7109375" style="1" customWidth="1"/>
    <col min="8" max="8" width="18.85546875" style="1" customWidth="1"/>
    <col min="9" max="9" width="13.5703125" style="1" customWidth="1"/>
    <col min="10" max="10" width="24" style="1" hidden="1" customWidth="1"/>
    <col min="11" max="16384" width="9.140625" style="1"/>
  </cols>
  <sheetData>
    <row r="1" spans="1:10" ht="11.45" customHeight="1" x14ac:dyDescent="0.3">
      <c r="E1" s="85"/>
      <c r="F1" s="85"/>
      <c r="G1" s="85"/>
      <c r="H1" s="85"/>
      <c r="I1" s="85"/>
      <c r="J1" s="85"/>
    </row>
    <row r="2" spans="1:10" ht="56.45" customHeight="1" x14ac:dyDescent="0.25">
      <c r="A2" s="88" t="s">
        <v>97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17.45" customHeight="1" x14ac:dyDescent="0.3"/>
    <row r="4" spans="1:10" ht="46.5" customHeight="1" x14ac:dyDescent="0.25">
      <c r="A4" s="56" t="s">
        <v>0</v>
      </c>
      <c r="B4" s="56" t="s">
        <v>1</v>
      </c>
      <c r="C4" s="56" t="s">
        <v>2</v>
      </c>
      <c r="D4" s="56" t="s">
        <v>3</v>
      </c>
      <c r="E4" s="81" t="s">
        <v>4</v>
      </c>
      <c r="F4" s="82"/>
      <c r="G4" s="82"/>
      <c r="H4" s="82"/>
      <c r="I4" s="83"/>
      <c r="J4" s="56" t="s">
        <v>3</v>
      </c>
    </row>
    <row r="5" spans="1:10" ht="18.75" customHeight="1" x14ac:dyDescent="0.25">
      <c r="A5" s="84"/>
      <c r="B5" s="56"/>
      <c r="C5" s="56"/>
      <c r="D5" s="56"/>
      <c r="E5" s="56" t="s">
        <v>5</v>
      </c>
      <c r="F5" s="37"/>
      <c r="G5" s="82" t="s">
        <v>55</v>
      </c>
      <c r="H5" s="82"/>
      <c r="I5" s="83"/>
      <c r="J5" s="56"/>
    </row>
    <row r="6" spans="1:10" ht="58.5" customHeight="1" x14ac:dyDescent="0.25">
      <c r="A6" s="84"/>
      <c r="B6" s="56"/>
      <c r="C6" s="56"/>
      <c r="D6" s="56"/>
      <c r="E6" s="84"/>
      <c r="F6" s="31" t="s">
        <v>6</v>
      </c>
      <c r="G6" s="31" t="s">
        <v>94</v>
      </c>
      <c r="H6" s="31" t="s">
        <v>95</v>
      </c>
      <c r="I6" s="31" t="s">
        <v>96</v>
      </c>
      <c r="J6" s="56"/>
    </row>
    <row r="7" spans="1:10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 x14ac:dyDescent="0.25">
      <c r="A8" s="77" t="s">
        <v>9</v>
      </c>
      <c r="B8" s="78"/>
      <c r="C8" s="78"/>
      <c r="D8" s="78"/>
      <c r="E8" s="78"/>
      <c r="F8" s="78"/>
      <c r="G8" s="78"/>
      <c r="H8" s="78"/>
      <c r="I8" s="78"/>
      <c r="J8" s="79"/>
    </row>
    <row r="9" spans="1:10" ht="25.5" customHeight="1" x14ac:dyDescent="0.25">
      <c r="A9" s="57" t="s">
        <v>10</v>
      </c>
      <c r="B9" s="49" t="s">
        <v>92</v>
      </c>
      <c r="C9" s="50" t="s">
        <v>65</v>
      </c>
      <c r="D9" s="23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36"/>
    </row>
    <row r="10" spans="1:10" ht="66" x14ac:dyDescent="0.25">
      <c r="A10" s="54"/>
      <c r="B10" s="49"/>
      <c r="C10" s="51"/>
      <c r="D10" s="33" t="s">
        <v>56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36"/>
    </row>
    <row r="11" spans="1:10" x14ac:dyDescent="0.25">
      <c r="A11" s="55"/>
      <c r="B11" s="49"/>
      <c r="C11" s="52"/>
      <c r="D11" s="33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 x14ac:dyDescent="0.25">
      <c r="A12" s="80" t="s">
        <v>12</v>
      </c>
      <c r="B12" s="49" t="s">
        <v>93</v>
      </c>
      <c r="C12" s="50" t="s">
        <v>65</v>
      </c>
      <c r="D12" s="23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36"/>
    </row>
    <row r="13" spans="1:10" ht="67.5" customHeight="1" x14ac:dyDescent="0.25">
      <c r="A13" s="53"/>
      <c r="B13" s="49"/>
      <c r="C13" s="51"/>
      <c r="D13" s="33" t="s">
        <v>56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36"/>
    </row>
    <row r="14" spans="1:10" ht="27" customHeight="1" x14ac:dyDescent="0.25">
      <c r="A14" s="53"/>
      <c r="B14" s="49"/>
      <c r="C14" s="52"/>
      <c r="D14" s="33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36"/>
    </row>
    <row r="15" spans="1:10" ht="40.15" customHeight="1" x14ac:dyDescent="0.25">
      <c r="A15" s="57" t="s">
        <v>75</v>
      </c>
      <c r="B15" s="58" t="s">
        <v>86</v>
      </c>
      <c r="C15" s="50" t="s">
        <v>61</v>
      </c>
      <c r="D15" s="33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36"/>
    </row>
    <row r="16" spans="1:10" ht="27" customHeight="1" x14ac:dyDescent="0.25">
      <c r="A16" s="54"/>
      <c r="B16" s="59"/>
      <c r="C16" s="51"/>
      <c r="D16" s="33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36"/>
    </row>
    <row r="17" spans="1:10" ht="27" customHeight="1" x14ac:dyDescent="0.25">
      <c r="A17" s="55"/>
      <c r="B17" s="60"/>
      <c r="C17" s="52"/>
      <c r="D17" s="33" t="s">
        <v>71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36"/>
    </row>
    <row r="18" spans="1:10" ht="30" customHeight="1" x14ac:dyDescent="0.25">
      <c r="A18" s="46" t="s">
        <v>76</v>
      </c>
      <c r="B18" s="58" t="s">
        <v>87</v>
      </c>
      <c r="C18" s="50" t="s">
        <v>61</v>
      </c>
      <c r="D18" s="33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33"/>
    </row>
    <row r="19" spans="1:10" ht="30" customHeight="1" x14ac:dyDescent="0.25">
      <c r="A19" s="48"/>
      <c r="B19" s="60"/>
      <c r="C19" s="52"/>
      <c r="D19" s="33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33"/>
    </row>
    <row r="20" spans="1:10" ht="30" customHeight="1" x14ac:dyDescent="0.25">
      <c r="A20" s="46" t="s">
        <v>77</v>
      </c>
      <c r="B20" s="58" t="s">
        <v>88</v>
      </c>
      <c r="C20" s="50" t="s">
        <v>65</v>
      </c>
      <c r="D20" s="33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33"/>
    </row>
    <row r="21" spans="1:10" ht="30" customHeight="1" x14ac:dyDescent="0.25">
      <c r="A21" s="48"/>
      <c r="B21" s="60"/>
      <c r="C21" s="52"/>
      <c r="D21" s="33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33"/>
    </row>
    <row r="22" spans="1:10" ht="30" customHeight="1" x14ac:dyDescent="0.25">
      <c r="A22" s="75" t="s">
        <v>78</v>
      </c>
      <c r="B22" s="58" t="s">
        <v>89</v>
      </c>
      <c r="C22" s="50" t="s">
        <v>61</v>
      </c>
      <c r="D22" s="33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33"/>
    </row>
    <row r="23" spans="1:10" ht="30" customHeight="1" x14ac:dyDescent="0.25">
      <c r="A23" s="76"/>
      <c r="B23" s="60"/>
      <c r="C23" s="52"/>
      <c r="D23" s="33" t="s">
        <v>71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33"/>
    </row>
    <row r="24" spans="1:10" ht="28.5" customHeight="1" x14ac:dyDescent="0.25">
      <c r="A24" s="57"/>
      <c r="B24" s="57" t="s">
        <v>15</v>
      </c>
      <c r="C24" s="57"/>
      <c r="D24" s="23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23" t="s">
        <v>5</v>
      </c>
    </row>
    <row r="25" spans="1:10" ht="33" customHeight="1" x14ac:dyDescent="0.25">
      <c r="A25" s="54"/>
      <c r="B25" s="54"/>
      <c r="C25" s="54"/>
      <c r="D25" s="33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33" t="s">
        <v>13</v>
      </c>
    </row>
    <row r="26" spans="1:10" ht="31.5" customHeight="1" x14ac:dyDescent="0.25">
      <c r="A26" s="54"/>
      <c r="B26" s="54"/>
      <c r="C26" s="54"/>
      <c r="D26" s="33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33" t="s">
        <v>11</v>
      </c>
    </row>
    <row r="27" spans="1:10" ht="31.5" customHeight="1" x14ac:dyDescent="0.25">
      <c r="A27" s="55"/>
      <c r="B27" s="55"/>
      <c r="C27" s="55"/>
      <c r="D27" s="33" t="s">
        <v>71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33"/>
    </row>
    <row r="28" spans="1:10" x14ac:dyDescent="0.25">
      <c r="A28" s="63" t="s">
        <v>16</v>
      </c>
      <c r="B28" s="63"/>
      <c r="C28" s="63"/>
      <c r="D28" s="63"/>
      <c r="E28" s="63"/>
      <c r="F28" s="63"/>
      <c r="G28" s="63"/>
      <c r="H28" s="63"/>
      <c r="I28" s="63"/>
      <c r="J28" s="63"/>
    </row>
    <row r="29" spans="1:10" ht="25.5" customHeight="1" x14ac:dyDescent="0.25">
      <c r="A29" s="57" t="s">
        <v>17</v>
      </c>
      <c r="B29" s="58" t="s">
        <v>90</v>
      </c>
      <c r="C29" s="57"/>
      <c r="D29" s="23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32"/>
    </row>
    <row r="30" spans="1:10" ht="27" customHeight="1" x14ac:dyDescent="0.25">
      <c r="A30" s="54"/>
      <c r="B30" s="59"/>
      <c r="C30" s="54"/>
      <c r="D30" s="33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32"/>
    </row>
    <row r="31" spans="1:10" ht="22.5" customHeight="1" x14ac:dyDescent="0.25">
      <c r="A31" s="54"/>
      <c r="B31" s="59"/>
      <c r="C31" s="54"/>
      <c r="D31" s="33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32"/>
    </row>
    <row r="32" spans="1:10" ht="72" customHeight="1" x14ac:dyDescent="0.25">
      <c r="A32" s="54"/>
      <c r="B32" s="59"/>
      <c r="C32" s="54"/>
      <c r="D32" s="33" t="s">
        <v>70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32"/>
    </row>
    <row r="33" spans="1:11" ht="96" customHeight="1" x14ac:dyDescent="0.25">
      <c r="A33" s="54"/>
      <c r="B33" s="60"/>
      <c r="C33" s="54"/>
      <c r="D33" s="33" t="s">
        <v>62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32"/>
    </row>
    <row r="34" spans="1:11" ht="30" customHeight="1" x14ac:dyDescent="0.25">
      <c r="A34" s="53" t="s">
        <v>20</v>
      </c>
      <c r="B34" s="72" t="s">
        <v>91</v>
      </c>
      <c r="C34" s="73" t="s">
        <v>21</v>
      </c>
      <c r="D34" s="23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23" t="s">
        <v>5</v>
      </c>
    </row>
    <row r="35" spans="1:11" ht="31.5" customHeight="1" x14ac:dyDescent="0.25">
      <c r="A35" s="53"/>
      <c r="B35" s="72"/>
      <c r="C35" s="73"/>
      <c r="D35" s="33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23"/>
    </row>
    <row r="36" spans="1:11" ht="46.5" customHeight="1" x14ac:dyDescent="0.25">
      <c r="A36" s="53"/>
      <c r="B36" s="72"/>
      <c r="C36" s="73"/>
      <c r="D36" s="33" t="s">
        <v>71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33" t="s">
        <v>18</v>
      </c>
    </row>
    <row r="37" spans="1:11" ht="87.75" customHeight="1" x14ac:dyDescent="0.25">
      <c r="A37" s="53"/>
      <c r="B37" s="72"/>
      <c r="C37" s="73"/>
      <c r="D37" s="33" t="s">
        <v>62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33" t="s">
        <v>19</v>
      </c>
    </row>
    <row r="38" spans="1:11" ht="29.25" customHeight="1" x14ac:dyDescent="0.25">
      <c r="A38" s="57" t="s">
        <v>22</v>
      </c>
      <c r="B38" s="58" t="s">
        <v>83</v>
      </c>
      <c r="C38" s="50" t="s">
        <v>23</v>
      </c>
      <c r="D38" s="23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33"/>
    </row>
    <row r="39" spans="1:11" ht="42" customHeight="1" x14ac:dyDescent="0.25">
      <c r="A39" s="55"/>
      <c r="B39" s="60"/>
      <c r="C39" s="52"/>
      <c r="D39" s="33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33" t="s">
        <v>11</v>
      </c>
      <c r="K39" s="1" t="s">
        <v>80</v>
      </c>
    </row>
    <row r="40" spans="1:11" ht="34.5" customHeight="1" x14ac:dyDescent="0.25">
      <c r="A40" s="53" t="s">
        <v>24</v>
      </c>
      <c r="B40" s="72" t="s">
        <v>64</v>
      </c>
      <c r="C40" s="73" t="s">
        <v>21</v>
      </c>
      <c r="D40" s="23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32"/>
    </row>
    <row r="41" spans="1:11" ht="36" customHeight="1" x14ac:dyDescent="0.25">
      <c r="A41" s="53"/>
      <c r="B41" s="72"/>
      <c r="C41" s="73"/>
      <c r="D41" s="33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32"/>
    </row>
    <row r="42" spans="1:11" ht="40.5" customHeight="1" x14ac:dyDescent="0.25">
      <c r="A42" s="53"/>
      <c r="B42" s="72"/>
      <c r="C42" s="73"/>
      <c r="D42" s="33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32"/>
    </row>
    <row r="43" spans="1:11" ht="24" customHeight="1" x14ac:dyDescent="0.25">
      <c r="A43" s="57"/>
      <c r="B43" s="64" t="s">
        <v>25</v>
      </c>
      <c r="C43" s="57"/>
      <c r="D43" s="23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23" t="s">
        <v>5</v>
      </c>
    </row>
    <row r="44" spans="1:11" ht="28.5" customHeight="1" x14ac:dyDescent="0.25">
      <c r="A44" s="54"/>
      <c r="B44" s="74"/>
      <c r="C44" s="54"/>
      <c r="D44" s="33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33" t="s">
        <v>13</v>
      </c>
    </row>
    <row r="45" spans="1:11" ht="27" customHeight="1" x14ac:dyDescent="0.25">
      <c r="A45" s="54"/>
      <c r="B45" s="74"/>
      <c r="C45" s="54"/>
      <c r="D45" s="33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33" t="s">
        <v>11</v>
      </c>
    </row>
    <row r="46" spans="1:11" ht="33" x14ac:dyDescent="0.25">
      <c r="A46" s="54"/>
      <c r="B46" s="74"/>
      <c r="C46" s="54"/>
      <c r="D46" s="33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33" t="s">
        <v>18</v>
      </c>
    </row>
    <row r="47" spans="1:11" ht="100.5" customHeight="1" x14ac:dyDescent="0.25">
      <c r="A47" s="54"/>
      <c r="B47" s="74"/>
      <c r="C47" s="54"/>
      <c r="D47" s="33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33" t="s">
        <v>19</v>
      </c>
    </row>
    <row r="48" spans="1:11" ht="23.25" customHeight="1" x14ac:dyDescent="0.25">
      <c r="A48" s="63" t="s">
        <v>26</v>
      </c>
      <c r="B48" s="63"/>
      <c r="C48" s="63"/>
      <c r="D48" s="63"/>
      <c r="E48" s="63"/>
      <c r="F48" s="63"/>
      <c r="G48" s="63"/>
      <c r="H48" s="63"/>
      <c r="I48" s="63"/>
      <c r="J48" s="63"/>
    </row>
    <row r="49" spans="1:10" ht="23.25" customHeight="1" x14ac:dyDescent="0.25">
      <c r="A49" s="57" t="s">
        <v>27</v>
      </c>
      <c r="B49" s="66" t="s">
        <v>28</v>
      </c>
      <c r="C49" s="69" t="s">
        <v>29</v>
      </c>
      <c r="D49" s="23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23" t="s">
        <v>5</v>
      </c>
    </row>
    <row r="50" spans="1:10" ht="42.75" customHeight="1" x14ac:dyDescent="0.25">
      <c r="A50" s="54"/>
      <c r="B50" s="67"/>
      <c r="C50" s="70"/>
      <c r="D50" s="33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33" t="s">
        <v>13</v>
      </c>
    </row>
    <row r="51" spans="1:10" ht="78.75" customHeight="1" x14ac:dyDescent="0.25">
      <c r="A51" s="55"/>
      <c r="B51" s="68"/>
      <c r="C51" s="71"/>
      <c r="D51" s="33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33" t="s">
        <v>11</v>
      </c>
    </row>
    <row r="52" spans="1:10" ht="44.25" customHeight="1" x14ac:dyDescent="0.25">
      <c r="A52" s="46" t="s">
        <v>73</v>
      </c>
      <c r="B52" s="49" t="s">
        <v>84</v>
      </c>
      <c r="C52" s="50" t="s">
        <v>66</v>
      </c>
      <c r="D52" s="33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33"/>
    </row>
    <row r="53" spans="1:10" ht="36.75" customHeight="1" x14ac:dyDescent="0.25">
      <c r="A53" s="47"/>
      <c r="B53" s="49"/>
      <c r="C53" s="51"/>
      <c r="D53" s="33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33"/>
    </row>
    <row r="54" spans="1:10" ht="38.25" customHeight="1" x14ac:dyDescent="0.25">
      <c r="A54" s="48"/>
      <c r="B54" s="49"/>
      <c r="C54" s="52"/>
      <c r="D54" s="33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33"/>
    </row>
    <row r="55" spans="1:10" ht="27" customHeight="1" x14ac:dyDescent="0.25">
      <c r="A55" s="57"/>
      <c r="B55" s="57" t="s">
        <v>30</v>
      </c>
      <c r="C55" s="57"/>
      <c r="D55" s="23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23" t="s">
        <v>5</v>
      </c>
    </row>
    <row r="56" spans="1:10" ht="22.5" customHeight="1" x14ac:dyDescent="0.25">
      <c r="A56" s="54"/>
      <c r="B56" s="54"/>
      <c r="C56" s="54"/>
      <c r="D56" s="33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33" t="s">
        <v>13</v>
      </c>
    </row>
    <row r="57" spans="1:10" ht="22.5" customHeight="1" x14ac:dyDescent="0.25">
      <c r="A57" s="54"/>
      <c r="B57" s="55"/>
      <c r="C57" s="55"/>
      <c r="D57" s="33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33" t="s">
        <v>11</v>
      </c>
    </row>
    <row r="58" spans="1:10" ht="24" customHeight="1" x14ac:dyDescent="0.25">
      <c r="A58" s="63" t="s">
        <v>31</v>
      </c>
      <c r="B58" s="63"/>
      <c r="C58" s="63"/>
      <c r="D58" s="63"/>
      <c r="E58" s="63"/>
      <c r="F58" s="63"/>
      <c r="G58" s="63"/>
      <c r="H58" s="63"/>
      <c r="I58" s="63"/>
      <c r="J58" s="63"/>
    </row>
    <row r="59" spans="1:10" ht="61.5" customHeight="1" x14ac:dyDescent="0.25">
      <c r="A59" s="30" t="s">
        <v>32</v>
      </c>
      <c r="B59" s="34" t="s">
        <v>85</v>
      </c>
      <c r="C59" s="35" t="s">
        <v>33</v>
      </c>
      <c r="D59" s="34" t="s">
        <v>11</v>
      </c>
      <c r="E59" s="4">
        <f t="shared" si="0"/>
        <v>14201.4</v>
      </c>
      <c r="F59" s="4">
        <v>4710.6000000000004</v>
      </c>
      <c r="G59" s="6">
        <v>4745.3999999999996</v>
      </c>
      <c r="H59" s="6">
        <v>4710.6000000000004</v>
      </c>
      <c r="I59" s="4">
        <f t="shared" si="2"/>
        <v>34.799999999999272</v>
      </c>
      <c r="J59" s="34" t="s">
        <v>11</v>
      </c>
    </row>
    <row r="60" spans="1:10" ht="28.5" customHeight="1" x14ac:dyDescent="0.25">
      <c r="A60" s="53"/>
      <c r="B60" s="64" t="s">
        <v>34</v>
      </c>
      <c r="C60" s="53"/>
      <c r="D60" s="23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23" t="s">
        <v>5</v>
      </c>
    </row>
    <row r="61" spans="1:10" ht="30" customHeight="1" x14ac:dyDescent="0.25">
      <c r="A61" s="53"/>
      <c r="B61" s="65"/>
      <c r="C61" s="53"/>
      <c r="D61" s="33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33" t="s">
        <v>11</v>
      </c>
    </row>
    <row r="62" spans="1:10" ht="24" customHeight="1" x14ac:dyDescent="0.25">
      <c r="A62" s="61"/>
      <c r="B62" s="58" t="s">
        <v>35</v>
      </c>
      <c r="C62" s="61"/>
      <c r="D62" s="32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32" t="s">
        <v>5</v>
      </c>
    </row>
    <row r="63" spans="1:10" ht="27" customHeight="1" x14ac:dyDescent="0.25">
      <c r="A63" s="62"/>
      <c r="B63" s="59"/>
      <c r="C63" s="62"/>
      <c r="D63" s="8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8" t="s">
        <v>13</v>
      </c>
    </row>
    <row r="64" spans="1:10" ht="27" customHeight="1" x14ac:dyDescent="0.25">
      <c r="A64" s="62"/>
      <c r="B64" s="59"/>
      <c r="C64" s="62"/>
      <c r="D64" s="8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8" t="s">
        <v>11</v>
      </c>
    </row>
    <row r="65" spans="1:10" ht="33" x14ac:dyDescent="0.25">
      <c r="A65" s="62"/>
      <c r="B65" s="59"/>
      <c r="C65" s="62"/>
      <c r="D65" s="33" t="s">
        <v>72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8" t="s">
        <v>18</v>
      </c>
    </row>
    <row r="66" spans="1:10" ht="90" customHeight="1" x14ac:dyDescent="0.25">
      <c r="A66" s="62"/>
      <c r="B66" s="59"/>
      <c r="C66" s="62"/>
      <c r="D66" s="33" t="s">
        <v>62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8" t="s">
        <v>19</v>
      </c>
    </row>
    <row r="67" spans="1:10" x14ac:dyDescent="0.25">
      <c r="E67" s="13"/>
      <c r="F67" s="13"/>
    </row>
  </sheetData>
  <mergeCells count="65"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  <mergeCell ref="A8:J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7"/>
    <mergeCell ref="B24:B27"/>
    <mergeCell ref="C24:C27"/>
    <mergeCell ref="A28:J28"/>
    <mergeCell ref="A29:A33"/>
    <mergeCell ref="B29:B33"/>
    <mergeCell ref="C29:C33"/>
    <mergeCell ref="A34:A37"/>
    <mergeCell ref="B34:B37"/>
    <mergeCell ref="C34:C37"/>
    <mergeCell ref="A38:A39"/>
    <mergeCell ref="B38:B39"/>
    <mergeCell ref="C38:C39"/>
    <mergeCell ref="A40:A42"/>
    <mergeCell ref="B40:B42"/>
    <mergeCell ref="C40:C42"/>
    <mergeCell ref="A43:A47"/>
    <mergeCell ref="B43:B47"/>
    <mergeCell ref="C43:C47"/>
    <mergeCell ref="A48:J48"/>
    <mergeCell ref="A49:A51"/>
    <mergeCell ref="B49:B51"/>
    <mergeCell ref="C49:C51"/>
    <mergeCell ref="A52:A54"/>
    <mergeCell ref="B52:B54"/>
    <mergeCell ref="C52:C54"/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1 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Шмытова Елена Юрьевна</cp:lastModifiedBy>
  <cp:lastPrinted>2017-04-26T04:30:28Z</cp:lastPrinted>
  <dcterms:created xsi:type="dcterms:W3CDTF">2015-10-21T10:44:06Z</dcterms:created>
  <dcterms:modified xsi:type="dcterms:W3CDTF">2017-04-26T04:40:47Z</dcterms:modified>
</cp:coreProperties>
</file>